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autoCompressPictures="0" defaultThemeVersion="124226"/>
  <mc:AlternateContent xmlns:mc="http://schemas.openxmlformats.org/markup-compatibility/2006">
    <mc:Choice Requires="x15">
      <x15ac:absPath xmlns:x15ac="http://schemas.microsoft.com/office/spreadsheetml/2010/11/ac" url="https://promereorbv.sharepoint.com/sites/prj-askomultifunctionals/Gedeelde documenten/03. Nota van inlichtingen/Tweede nota van inlichtingen/"/>
    </mc:Choice>
  </mc:AlternateContent>
  <xr:revisionPtr revIDLastSave="43" documentId="8_{815D0001-854C-47B9-84BB-BFE34FF5B07C}" xr6:coauthVersionLast="47" xr6:coauthVersionMax="47" xr10:uidLastSave="{4F960748-FCC2-4CBF-BC77-1FAD4367E0B6}"/>
  <bookViews>
    <workbookView xWindow="28680" yWindow="-120" windowWidth="29040" windowHeight="15840" activeTab="4" xr2:uid="{00000000-000D-0000-FFFF-FFFF00000000}"/>
  </bookViews>
  <sheets>
    <sheet name="Toelichting" sheetId="8" r:id="rId1"/>
    <sheet name="Type 1" sheetId="9" r:id="rId2"/>
    <sheet name="Scanners" sheetId="4" state="hidden" r:id="rId3"/>
    <sheet name="Totaaloverzicht" sheetId="5" state="hidden" r:id="rId4"/>
    <sheet name="Type 2" sheetId="7" r:id="rId5"/>
    <sheet name="Type 3" sheetId="10" r:id="rId6"/>
    <sheet name="Type 4" sheetId="11" r:id="rId7"/>
  </sheets>
  <definedNames>
    <definedName name="_xlnm._FilterDatabase" localSheetId="3" hidden="1">Totaaloverzicht!$A$1:$F$122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9" i="5" l="1"/>
  <c r="E20" i="5"/>
  <c r="E21" i="5"/>
  <c r="E22" i="5"/>
  <c r="E23" i="5"/>
  <c r="E24" i="5"/>
  <c r="E25" i="5"/>
  <c r="E26" i="5"/>
  <c r="E27" i="5"/>
  <c r="E28" i="5"/>
  <c r="E29" i="5"/>
  <c r="E30" i="5"/>
  <c r="E31" i="5"/>
  <c r="E32" i="5"/>
  <c r="E18" i="5"/>
  <c r="E15" i="5"/>
  <c r="E16" i="5"/>
  <c r="E17" i="5"/>
  <c r="E14" i="5"/>
  <c r="E13" i="5"/>
  <c r="E12" i="5"/>
  <c r="E11" i="5"/>
  <c r="E3" i="5"/>
  <c r="E4" i="5"/>
  <c r="E5" i="5"/>
  <c r="E6" i="5"/>
  <c r="E7" i="5"/>
  <c r="E8" i="5"/>
  <c r="E9" i="5"/>
  <c r="E10" i="5"/>
  <c r="E2" i="5"/>
  <c r="E121" i="5" l="1"/>
  <c r="E122" i="5" s="1"/>
  <c r="D127" i="5" s="1"/>
  <c r="C127" i="5" l="1"/>
  <c r="C126" i="5"/>
  <c r="D126" i="5"/>
</calcChain>
</file>

<file path=xl/sharedStrings.xml><?xml version="1.0" encoding="utf-8"?>
<sst xmlns="http://schemas.openxmlformats.org/spreadsheetml/2006/main" count="862" uniqueCount="226">
  <si>
    <t>Geprognostiseerd aantal</t>
  </si>
  <si>
    <t xml:space="preserve">Meerprijs opgeven </t>
  </si>
  <si>
    <t>V</t>
  </si>
  <si>
    <t>Apparatuur Ondernemer</t>
  </si>
  <si>
    <t xml:space="preserve">Functionaliteiten
</t>
  </si>
  <si>
    <t>Geeiste functionaliteit</t>
  </si>
  <si>
    <t>Door Ondernemer
aangeboden type</t>
  </si>
  <si>
    <t>√</t>
  </si>
  <si>
    <t>&lt;invullen door Ondernemer&gt;</t>
  </si>
  <si>
    <t>√, minimaal 600 dpi</t>
  </si>
  <si>
    <t>Kopiëren</t>
  </si>
  <si>
    <t xml:space="preserve">Printen   </t>
  </si>
  <si>
    <t>Minimale afdruksnelheid zwart/wit</t>
  </si>
  <si>
    <t>Minimale afdruksnelheid kleur</t>
  </si>
  <si>
    <t>A3 en A4</t>
  </si>
  <si>
    <t>A4</t>
  </si>
  <si>
    <t>Totale capaciteit laden</t>
  </si>
  <si>
    <t>Handinvoer</t>
  </si>
  <si>
    <t>Scannen naar email</t>
  </si>
  <si>
    <t>Scannen naar folder (netwerkmap)</t>
  </si>
  <si>
    <t>25 - 400%</t>
  </si>
  <si>
    <t>Indicator toner</t>
  </si>
  <si>
    <t>Indicator nietjes</t>
  </si>
  <si>
    <t>Detectie lege laden en indicator papierniveau</t>
  </si>
  <si>
    <t xml:space="preserve">Papiergewicht </t>
  </si>
  <si>
    <t>Ondersteunende papierformaten (origineel en afdrukken)</t>
  </si>
  <si>
    <t>Opwarmtijd</t>
  </si>
  <si>
    <t>&lt; 10 sec.</t>
  </si>
  <si>
    <t>Gewenste functionaliteit</t>
  </si>
  <si>
    <t>?</t>
  </si>
  <si>
    <t>Document feeder (ADF)</t>
  </si>
  <si>
    <t>Gemeente</t>
  </si>
  <si>
    <t>Locatie</t>
  </si>
  <si>
    <t>Verwacht Maandvolume</t>
  </si>
  <si>
    <t>Geprognotiseerde type</t>
  </si>
  <si>
    <t>Scanner (desktop)
Type 8: minimaal 50 ppm</t>
  </si>
  <si>
    <t>Optische resolutie</t>
  </si>
  <si>
    <t>Scanzijde</t>
  </si>
  <si>
    <t>Scansnelheid</t>
  </si>
  <si>
    <t>Z&amp;W</t>
  </si>
  <si>
    <t>Grijstint</t>
  </si>
  <si>
    <t>Kleur</t>
  </si>
  <si>
    <t>Barcode module</t>
  </si>
  <si>
    <t>Minimale capaciteit</t>
  </si>
  <si>
    <t>6000 scans per dag</t>
  </si>
  <si>
    <t>600 dpi</t>
  </si>
  <si>
    <t>Voor, achter, dubbelzijdig</t>
  </si>
  <si>
    <t>(A4 200 dpi Portret)</t>
  </si>
  <si>
    <t>Imprinter</t>
  </si>
  <si>
    <t>(A4 staand dpi)</t>
  </si>
  <si>
    <t>Aanvoer</t>
  </si>
  <si>
    <t>50 ppm (enkelzijdig)/100 ipm (dubbelzijdig)</t>
  </si>
  <si>
    <t>50 ppm (enkelzijdig)  /100 ipm (dubbelzijdig)</t>
  </si>
  <si>
    <t>90 ppm (enkelzijdig) / 180 ipm (dubbelzijdig)</t>
  </si>
  <si>
    <t>50 ppm (enkelzijdig) / 100 ipm (dubbelzijdig)</t>
  </si>
  <si>
    <t>B: 53-300 mm, L: 70-432 mm</t>
  </si>
  <si>
    <t xml:space="preserve">Documentformaten </t>
  </si>
  <si>
    <t>Automatisch / handmatig</t>
  </si>
  <si>
    <t>Automatisch</t>
  </si>
  <si>
    <t>B: 50-305 mm, L: 70-432 mm</t>
  </si>
  <si>
    <t>Dikte</t>
  </si>
  <si>
    <t>0,06 - 0,15 mm</t>
  </si>
  <si>
    <t>A: 0,06 - 0,15 mm / H: 0,05 - 0,3 mm</t>
  </si>
  <si>
    <t>Capaciteit aanvoer</t>
  </si>
  <si>
    <t>500 vel A4</t>
  </si>
  <si>
    <t>Dubbele pagina detectie</t>
  </si>
  <si>
    <t>Nietjes detectie</t>
  </si>
  <si>
    <t>On board JPEG compressie</t>
  </si>
  <si>
    <t>Scanner (desktop)
Type 9: minimaal 90 ppm</t>
  </si>
  <si>
    <t>Grijstint &amp; kleur</t>
  </si>
  <si>
    <t>Grijs 8 bits / kleur 24 bits</t>
  </si>
  <si>
    <t>Beeldreolutie</t>
  </si>
  <si>
    <t>100/150/200/300/400/600 dpi</t>
  </si>
  <si>
    <t>100/150/200/240/300/400/600 dpi</t>
  </si>
  <si>
    <t>Interface</t>
  </si>
  <si>
    <t>SCSI-3 &amp; High speed USB 2.0</t>
  </si>
  <si>
    <t>2 SCSI-3 &amp; High speed USB 2.0</t>
  </si>
  <si>
    <t>kantoor/buitenlocaties</t>
  </si>
  <si>
    <t xml:space="preserve">kantoor  </t>
  </si>
  <si>
    <t>kantoor</t>
  </si>
  <si>
    <t>Gebruiksklaar opleveren per</t>
  </si>
  <si>
    <t>Type 1 (M)</t>
  </si>
  <si>
    <t>Type 2 (M)</t>
  </si>
  <si>
    <t>Type 3 (M)</t>
  </si>
  <si>
    <t>Type 4 (M)</t>
  </si>
  <si>
    <t>Type 5 (P)</t>
  </si>
  <si>
    <t>Type 6 (P)</t>
  </si>
  <si>
    <t>Type 7 (P)</t>
  </si>
  <si>
    <t>Type 8 (S)</t>
  </si>
  <si>
    <t>Type 9 (S)</t>
  </si>
  <si>
    <t>Gemeente Bolsward</t>
  </si>
  <si>
    <t>Kerkstraat 2</t>
  </si>
  <si>
    <t>Gemeente Littenseradiel</t>
  </si>
  <si>
    <t>RO 5e verdieping</t>
  </si>
  <si>
    <t>BEH 5e verdieping</t>
  </si>
  <si>
    <t>FIN 3e verdieping</t>
  </si>
  <si>
    <t>BWT 3e verdieping</t>
  </si>
  <si>
    <t>PZ bgg</t>
  </si>
  <si>
    <t>WELZ bgg</t>
  </si>
  <si>
    <t>ARCH kelder</t>
  </si>
  <si>
    <t>Brandweer Bolsward</t>
  </si>
  <si>
    <t>REPRO 1e verdieping</t>
  </si>
  <si>
    <t>TEKSTV. Bgg</t>
  </si>
  <si>
    <t>BURGERZKN bgg</t>
  </si>
  <si>
    <t>P&amp;A Kelder</t>
  </si>
  <si>
    <t>Gemeente Gaasterlân-Sleat</t>
  </si>
  <si>
    <t>Backoffice</t>
  </si>
  <si>
    <t>Frontoffice</t>
  </si>
  <si>
    <t>Balie 1</t>
  </si>
  <si>
    <t>Balie 2</t>
  </si>
  <si>
    <t>Gang DIV</t>
  </si>
  <si>
    <t>Gang Midd.</t>
  </si>
  <si>
    <t>Spreekkamer Midd.</t>
  </si>
  <si>
    <t>Gang Bestuur</t>
  </si>
  <si>
    <t>Gang Beheer</t>
  </si>
  <si>
    <t>Gang Ontwikkeling</t>
  </si>
  <si>
    <t>DIV</t>
  </si>
  <si>
    <t>Gemeente Wûnseradiel</t>
  </si>
  <si>
    <t>Bgg repro</t>
  </si>
  <si>
    <t>Bgg balie</t>
  </si>
  <si>
    <t>Bgg balie 2</t>
  </si>
  <si>
    <t>Bgg</t>
  </si>
  <si>
    <t>1e verdieping</t>
  </si>
  <si>
    <t>2e verdieping</t>
  </si>
  <si>
    <t>Havenkantoor Makkum</t>
  </si>
  <si>
    <t>Reiniging Makkum</t>
  </si>
  <si>
    <t>Begane grond</t>
  </si>
  <si>
    <t>Eeste Verdieping</t>
  </si>
  <si>
    <t>Tweede verdieping</t>
  </si>
  <si>
    <t>Buitendienst</t>
  </si>
  <si>
    <t>Gemeente Nijefurd</t>
  </si>
  <si>
    <t>Groenlandsvaarder (balie B.Z.)</t>
  </si>
  <si>
    <t>Groenlandsvaarder (Wagenaar)</t>
  </si>
  <si>
    <t>Groenlandsvaarder (burgerzaken)</t>
  </si>
  <si>
    <t>Groenlandsvaarder (Soza)</t>
  </si>
  <si>
    <t>Groenlandsvaarder (1e verd.)</t>
  </si>
  <si>
    <t>Groenlandsvaarder (Belastingen)</t>
  </si>
  <si>
    <t>Groenlandsvaarder (2e verd.)</t>
  </si>
  <si>
    <t>Stadhuis (bodekamer)</t>
  </si>
  <si>
    <t>Stadhuis (DIV)</t>
  </si>
  <si>
    <t>Stadhuis (bestuurssecreatariaat)</t>
  </si>
  <si>
    <t>Stadhuis (griffie)</t>
  </si>
  <si>
    <t>Promenadekantoor (ben.verd)</t>
  </si>
  <si>
    <t>Promenadekantoor (financiën)</t>
  </si>
  <si>
    <t>Promenadekantoor (1e verd.)</t>
  </si>
  <si>
    <t>Promendadekantoor (Bwt.)</t>
  </si>
  <si>
    <t>Havenkantoor</t>
  </si>
  <si>
    <t>Westerzeedijk</t>
  </si>
  <si>
    <t>Multifunctioneelcentrum</t>
  </si>
  <si>
    <t>Museum</t>
  </si>
  <si>
    <t>Gemeente Harlingen</t>
  </si>
  <si>
    <t>ISZF</t>
  </si>
  <si>
    <t>Begane grond/2e verdieping</t>
  </si>
  <si>
    <t>Referentienummer</t>
  </si>
  <si>
    <t>Afdrukvolume per maand*</t>
  </si>
  <si>
    <t xml:space="preserve">* Exclusief scanafdrukken </t>
  </si>
  <si>
    <t>Afdrukvolume per jaar*/**</t>
  </si>
  <si>
    <t xml:space="preserve">** Afdrukken zwart/wit </t>
  </si>
  <si>
    <t>** Afdrukken kleur</t>
  </si>
  <si>
    <t>A3</t>
  </si>
  <si>
    <t>ISDzwf</t>
  </si>
  <si>
    <t>Koudum, Kazerne</t>
  </si>
  <si>
    <t>0 (Reserve)</t>
  </si>
  <si>
    <t>Gemeente Lemsterland***</t>
  </si>
  <si>
    <t xml:space="preserve">*** Een aantal apparaten ten behoeve van de gemeente Lemsterland dient later dan 1 maart 2011 gebruiksklaar opgeleverd te worden (uiterlijk 1 april 2011). </t>
  </si>
  <si>
    <t>De definitieve data voor de oplevering zullen later worden verstrekt.</t>
  </si>
  <si>
    <t>Netwerkkaart</t>
  </si>
  <si>
    <t>Algemeen</t>
  </si>
  <si>
    <t>Prijzen</t>
  </si>
  <si>
    <t>&lt; 50 sec.</t>
  </si>
  <si>
    <t>In te stellen spaarstand</t>
  </si>
  <si>
    <t>√, minimaal 300 dpi</t>
  </si>
  <si>
    <t>Zoombereik in %</t>
  </si>
  <si>
    <t>Printonderbreking mogelijk</t>
  </si>
  <si>
    <t>Ladekeuze bij opdracht</t>
  </si>
  <si>
    <t>Sorteren</t>
  </si>
  <si>
    <t>Stapelen</t>
  </si>
  <si>
    <t>Bulklade</t>
  </si>
  <si>
    <t>Aflegbak vol detectie</t>
  </si>
  <si>
    <t>Papierladen</t>
  </si>
  <si>
    <t>minimaal 2.000 vel</t>
  </si>
  <si>
    <t>Intern geheugen</t>
  </si>
  <si>
    <t>Eerste uitvoersnelheid, gemiddeld kleur-zw/w</t>
  </si>
  <si>
    <t>Minimaal 2Gb</t>
  </si>
  <si>
    <t>Harddisk</t>
  </si>
  <si>
    <t>Minimaal 250Gb</t>
  </si>
  <si>
    <t>Uitvoercapaciteit</t>
  </si>
  <si>
    <t>Nieten inclusief indicator nietjes</t>
  </si>
  <si>
    <t>* Booklet finisher voor het vouwen van boeken (A3 naar A4 en A4 naar A5) met nietjes in de rug, nieten,  2- of 4-gaats perforeren en hogere uitvoercapaciteit.</t>
  </si>
  <si>
    <t>Booklet finisher*</t>
  </si>
  <si>
    <t>1. Het standaard door de Inschrijver te leveren type wordt bepaald door het geheel van minimale functionaliteiten.</t>
  </si>
  <si>
    <t>1. Inschrijver offreert voor alle minimale functionaliteiten per type een huurprijs per maand in het Prijzenblad.</t>
  </si>
  <si>
    <t>2. Inschrijver offreert voor de gewenste functionaliteiten een additionele huurprijs per maand in het Prijzenblad.</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</si>
  <si>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</si>
  <si>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Mobiel printen (device-onafhankelijk en volledig beheer door Inschrijver)</t>
  </si>
  <si>
    <t>Minimale scansnelheid</t>
  </si>
  <si>
    <t>A3 en A4, minimaal 100 vel</t>
  </si>
  <si>
    <t>3 x A4 + 1 x A3</t>
  </si>
  <si>
    <t>Minimale functionaliteit</t>
  </si>
  <si>
    <t>Functionaliteit</t>
  </si>
  <si>
    <t>Snelkeuzefuncties, eenvoudige buttons naar achterliggende processen</t>
  </si>
  <si>
    <t>2. Het standaard door de Inschrijver te leveren type moet geschikt zijn om met alle gewenste functionaliteiten uit breiden.</t>
  </si>
  <si>
    <t>60-200 gr</t>
  </si>
  <si>
    <t>minimaal 500 vel</t>
  </si>
  <si>
    <t>Beveiligd printen (met code)</t>
  </si>
  <si>
    <t>Follow me printmanagement i.c.m. beveiligd printen</t>
  </si>
  <si>
    <t>Minimaal 50 ppm</t>
  </si>
  <si>
    <t>2- of 4-gaats perforeren</t>
  </si>
  <si>
    <t>Ponsen minimaal 5 pagina's</t>
  </si>
  <si>
    <t>Fladbed inclusief liniaal (glasplaat)</t>
  </si>
  <si>
    <t>Display minimaal 7 inch</t>
  </si>
  <si>
    <t>Enkelzijdig en dubbelzijdig afdrukken, waarbij dubbelzijdig als default</t>
  </si>
  <si>
    <t>Scannen in kleur (ook als het app. Ingesteld is op zw/w)</t>
  </si>
  <si>
    <t>Raster Image Processor (RIP) met verwerkingssnelheid van 100 MB/S)</t>
  </si>
  <si>
    <t>Scannen en kopieren binnen één (1) scanopdracht</t>
  </si>
  <si>
    <t>Scannen op origineel formaat</t>
  </si>
  <si>
    <t>Postscript</t>
  </si>
  <si>
    <t>Print- en/of scanopdracht instelbaar (dubbelzijdig Ja/nee, aantal pagina per A4 etc) bij afdruk- en/of scanverzoek</t>
  </si>
  <si>
    <t>Printopdrachten standaard individueel worden geselecteerd en verwijderd</t>
  </si>
  <si>
    <t>Minimaal 60 ppm</t>
  </si>
  <si>
    <t>Minimaal 40 ppm</t>
  </si>
  <si>
    <t>Annex XI Functionaliteitenoverzicht</t>
  </si>
  <si>
    <t>Scannen (PDF/A2/OCR)</t>
  </si>
  <si>
    <t>3. Op de afdruksnelheid zwart/wit, afdruksnelheid kleur en scansnelheid geldt een bandbreedte van tien procent (10 %) ten opzichte van de waarde vermeldt in dit functionaliteitenoverzicht.</t>
  </si>
  <si>
    <t>Minimaal 30 ppm</t>
  </si>
  <si>
    <t>1 x A4 (minimaal 1.500 vel per lade)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</si>
</sst>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name val="Arial"/>
      <family val="2"/>
    </font>
    <font>
      <b/>
      <sz val="9"/>
      <name val="Arial"/>
      <family val="2"/>
    </font>
    <font>
      <b/>
      <sz val="11"/>
      <name val="Arial"/>
      <family val="2"/>
    </font>
    <font>
      <sz val="9"/>
      <name val="Calibri"/>
      <family val="2"/>
    </font>
    <font>
      <b/>
      <sz val="11"/>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8"/>
      <color theme="1"/>
      <name val="Calibri"/>
      <family val="2"/>
      <scheme val="minor"/>
    </font>
    <font>
      <b/>
      <sz val="24"/>
      <name val="Calibri"/>
      <family val="2"/>
      <scheme val="minor"/>
    </font>
    <font>
      <b/>
      <sz val="10"/>
      <color theme="1"/>
      <name val="Calibri"/>
      <family val="2"/>
      <scheme val="minor"/>
    </font>
    <font>
      <i/>
      <u/>
      <sz val="10"/>
      <color theme="1"/>
      <name val="Calibri"/>
      <family val="2"/>
      <scheme val="minor"/>
    </font>
    <font>
      <sz val="10"/>
      <color indexed="8"/>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b/>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3">
    <xf numFmtId="0" fontId="0" fillId="0" borderId="0" xfId="0"/>
    <xf numFmtId="0" fontId="1" fillId="0" borderId="1" xfId="0" applyFont="1" applyBorder="1" applyAlignment="1">
      <alignment textRotation="90" shrinkToFit="1"/>
    </xf>
    <xf numFmtId="0" fontId="2" fillId="0" borderId="1" xfId="0" applyFont="1" applyBorder="1" applyAlignment="1">
      <alignment wrapText="1"/>
    </xf>
    <xf numFmtId="0" fontId="2" fillId="2" borderId="3" xfId="0" applyFont="1" applyFill="1" applyBorder="1" applyAlignment="1">
      <alignment wrapText="1"/>
    </xf>
    <xf numFmtId="0" fontId="2" fillId="2" borderId="1" xfId="0" applyFont="1" applyFill="1" applyBorder="1"/>
    <xf numFmtId="0" fontId="4" fillId="0" borderId="1" xfId="0" applyFont="1" applyBorder="1" applyAlignment="1">
      <alignment horizontal="center" vertical="top" wrapText="1" shrinkToFit="1"/>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2" xfId="0" applyFont="1" applyFill="1" applyBorder="1" applyAlignment="1">
      <alignment wrapText="1"/>
    </xf>
    <xf numFmtId="0" fontId="3" fillId="2" borderId="1" xfId="0" applyFont="1" applyFill="1"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right" vertical="top"/>
    </xf>
    <xf numFmtId="0" fontId="0" fillId="0" borderId="1" xfId="0" applyBorder="1" applyAlignment="1">
      <alignment horizontal="center" vertical="top" wrapText="1"/>
    </xf>
    <xf numFmtId="0" fontId="0" fillId="3" borderId="1" xfId="0" applyFill="1" applyBorder="1"/>
    <xf numFmtId="0" fontId="0" fillId="4" borderId="1" xfId="0" applyFill="1" applyBorder="1"/>
    <xf numFmtId="0" fontId="3" fillId="2" borderId="1" xfId="0" applyFont="1" applyFill="1" applyBorder="1" applyAlignment="1">
      <alignment vertical="top" wrapText="1"/>
    </xf>
    <xf numFmtId="15" fontId="0" fillId="0" borderId="1" xfId="0" applyNumberFormat="1" applyBorder="1"/>
    <xf numFmtId="0" fontId="0" fillId="0" borderId="6" xfId="0" applyFill="1" applyBorder="1"/>
    <xf numFmtId="0" fontId="0" fillId="0" borderId="5" xfId="0" applyBorder="1"/>
    <xf numFmtId="0" fontId="5" fillId="0" borderId="1" xfId="0" applyFont="1" applyFill="1" applyBorder="1"/>
    <xf numFmtId="3" fontId="0" fillId="0" borderId="1" xfId="0" applyNumberFormat="1" applyBorder="1"/>
    <xf numFmtId="3" fontId="0" fillId="0" borderId="5" xfId="0" applyNumberFormat="1" applyBorder="1"/>
    <xf numFmtId="3" fontId="5" fillId="0" borderId="1" xfId="0" applyNumberFormat="1" applyFont="1" applyBorder="1"/>
    <xf numFmtId="0" fontId="0" fillId="0" borderId="1" xfId="0" applyBorder="1" applyAlignment="1">
      <alignment horizontal="right"/>
    </xf>
    <xf numFmtId="0" fontId="3" fillId="2" borderId="1" xfId="0" applyFont="1" applyFill="1" applyBorder="1" applyAlignment="1">
      <alignment vertical="top" wrapText="1"/>
    </xf>
    <xf numFmtId="15" fontId="0" fillId="6" borderId="1" xfId="0" applyNumberFormat="1" applyFill="1" applyBorder="1"/>
    <xf numFmtId="0" fontId="0" fillId="0" borderId="1" xfId="0" applyBorder="1" applyAlignment="1">
      <alignment horizontal="center"/>
    </xf>
    <xf numFmtId="3" fontId="0" fillId="0" borderId="0" xfId="0" applyNumberFormat="1"/>
    <xf numFmtId="0" fontId="0" fillId="6" borderId="1" xfId="0" applyFill="1" applyBorder="1" applyAlignment="1">
      <alignment horizontal="right"/>
    </xf>
    <xf numFmtId="0" fontId="6" fillId="0" borderId="0" xfId="0" applyFont="1"/>
    <xf numFmtId="0" fontId="8" fillId="0" borderId="0" xfId="0" applyFont="1"/>
    <xf numFmtId="0" fontId="0" fillId="6" borderId="0" xfId="0" applyFont="1" applyFill="1"/>
    <xf numFmtId="0" fontId="6" fillId="6" borderId="0" xfId="0" applyFont="1" applyFill="1"/>
    <xf numFmtId="0" fontId="11" fillId="6" borderId="0" xfId="0" applyFont="1" applyFill="1"/>
    <xf numFmtId="0" fontId="12" fillId="6" borderId="0" xfId="0" applyFont="1" applyFill="1"/>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6" fillId="6" borderId="0" xfId="0" applyFont="1" applyFill="1" applyAlignment="1">
      <alignment vertical="top"/>
    </xf>
    <xf numFmtId="0" fontId="14" fillId="6" borderId="0" xfId="0" applyFont="1" applyFill="1"/>
    <xf numFmtId="0" fontId="9" fillId="6" borderId="1" xfId="0" applyFont="1" applyFill="1" applyBorder="1" applyAlignment="1">
      <alignment wrapText="1"/>
    </xf>
    <xf numFmtId="0" fontId="7" fillId="0" borderId="0" xfId="0" applyFont="1"/>
    <xf numFmtId="0" fontId="7" fillId="6" borderId="0" xfId="0" applyFont="1" applyFill="1"/>
    <xf numFmtId="0" fontId="11" fillId="0" borderId="0" xfId="0" applyFont="1"/>
    <xf numFmtId="0" fontId="6" fillId="0" borderId="0" xfId="0" applyFont="1" applyAlignment="1">
      <alignment horizontal="center"/>
    </xf>
    <xf numFmtId="0" fontId="17" fillId="7" borderId="1" xfId="0" applyFont="1" applyFill="1" applyBorder="1" applyAlignment="1">
      <alignment horizontal="left" shrinkToFit="1"/>
    </xf>
    <xf numFmtId="0" fontId="17" fillId="7" borderId="1" xfId="0" applyFont="1" applyFill="1" applyBorder="1" applyAlignment="1">
      <alignment horizontal="center" shrinkToFit="1"/>
    </xf>
    <xf numFmtId="0" fontId="7" fillId="0" borderId="1" xfId="0" applyFont="1" applyBorder="1" applyAlignment="1">
      <alignment horizontal="left" vertical="top" wrapText="1" shrinkToFit="1"/>
    </xf>
    <xf numFmtId="0" fontId="6" fillId="0" borderId="1" xfId="0" applyFont="1" applyBorder="1" applyAlignment="1">
      <alignment horizontal="center" vertical="top" wrapText="1" shrinkToFit="1"/>
    </xf>
    <xf numFmtId="0" fontId="7" fillId="0" borderId="1" xfId="0" applyFont="1" applyBorder="1" applyAlignment="1">
      <alignment horizontal="center" textRotation="90" shrinkToFit="1"/>
    </xf>
    <xf numFmtId="0" fontId="7" fillId="0" borderId="1" xfId="0" applyFont="1" applyBorder="1" applyAlignment="1">
      <alignment horizontal="center" vertical="top" wrapText="1" shrinkToFit="1"/>
    </xf>
    <xf numFmtId="0" fontId="7" fillId="6" borderId="1" xfId="0" applyFont="1" applyFill="1" applyBorder="1" applyAlignment="1">
      <alignment horizontal="left" vertical="top" wrapText="1" shrinkToFit="1"/>
    </xf>
    <xf numFmtId="0" fontId="7" fillId="6" borderId="1" xfId="0" applyFont="1" applyFill="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7" fillId="0" borderId="1" xfId="0" applyFont="1" applyBorder="1" applyAlignment="1">
      <alignment horizontal="center"/>
    </xf>
    <xf numFmtId="0" fontId="6" fillId="0" borderId="1" xfId="0" applyFont="1" applyBorder="1" applyAlignment="1">
      <alignment vertical="top" wrapText="1" shrinkToFit="1"/>
    </xf>
    <xf numFmtId="0" fontId="6" fillId="0" borderId="1" xfId="0" applyFont="1" applyBorder="1" applyAlignment="1">
      <alignment horizontal="center"/>
    </xf>
    <xf numFmtId="0" fontId="7" fillId="0" borderId="1" xfId="0" applyFont="1" applyBorder="1" applyAlignment="1">
      <alignment vertical="top" wrapText="1" shrinkToFit="1"/>
    </xf>
    <xf numFmtId="0" fontId="10" fillId="7" borderId="1" xfId="0" applyFont="1" applyFill="1" applyBorder="1"/>
    <xf numFmtId="0" fontId="7" fillId="0" borderId="0" xfId="0" applyFont="1" applyAlignment="1">
      <alignment horizontal="left" wrapText="1"/>
    </xf>
    <xf numFmtId="0" fontId="3" fillId="2" borderId="1" xfId="0" applyFont="1" applyFill="1" applyBorder="1" applyAlignment="1">
      <alignment vertical="top" wrapText="1"/>
    </xf>
    <xf numFmtId="0" fontId="2" fillId="2" borderId="1" xfId="0" applyFont="1" applyFill="1" applyBorder="1" applyAlignment="1">
      <alignment vertical="top"/>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5" borderId="7" xfId="0" applyFont="1" applyFill="1" applyBorder="1" applyAlignment="1">
      <alignment horizontal="center" vertical="top"/>
    </xf>
    <xf numFmtId="0" fontId="2" fillId="5" borderId="0" xfId="0" applyFont="1" applyFill="1" applyBorder="1" applyAlignment="1">
      <alignment horizontal="center" vertical="top"/>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7" fillId="0" borderId="0" xfId="0" applyFont="1" applyAlignment="1">
      <alignment horizontal="left"/>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zoomScalePageLayoutView="125" workbookViewId="0">
      <selection activeCell="A6" sqref="A6"/>
    </sheetView>
  </sheetViews>
  <sheetFormatPr defaultColWidth="8.85546875" defaultRowHeight="15" x14ac:dyDescent="0.25"/>
  <cols>
    <col min="1" max="1" width="102.42578125" style="34" bestFit="1" customWidth="1"/>
    <col min="2" max="16384" width="8.85546875" style="34"/>
  </cols>
  <sheetData>
    <row r="1" spans="1:1" ht="31.5" x14ac:dyDescent="0.5">
      <c r="A1" s="61" t="s">
        <v>221</v>
      </c>
    </row>
    <row r="2" spans="1:1" s="35" customFormat="1" ht="12.75" x14ac:dyDescent="0.2">
      <c r="A2" s="36"/>
    </row>
    <row r="3" spans="1:1" s="35" customFormat="1" ht="12.75" x14ac:dyDescent="0.2">
      <c r="A3" s="37" t="s">
        <v>167</v>
      </c>
    </row>
    <row r="4" spans="1:1" s="35" customFormat="1" ht="12.75" x14ac:dyDescent="0.2">
      <c r="A4" s="38" t="s">
        <v>190</v>
      </c>
    </row>
    <row r="5" spans="1:1" s="35" customFormat="1" ht="12.75" x14ac:dyDescent="0.2">
      <c r="A5" s="38" t="s">
        <v>201</v>
      </c>
    </row>
    <row r="6" spans="1:1" s="35" customFormat="1" ht="25.5" x14ac:dyDescent="0.2">
      <c r="A6" s="38" t="s">
        <v>223</v>
      </c>
    </row>
    <row r="7" spans="1:1" s="35" customFormat="1" ht="12.75" x14ac:dyDescent="0.2"/>
    <row r="8" spans="1:1" x14ac:dyDescent="0.25">
      <c r="A8" s="37" t="s">
        <v>168</v>
      </c>
    </row>
    <row r="9" spans="1:1" x14ac:dyDescent="0.25">
      <c r="A9" s="38" t="s">
        <v>191</v>
      </c>
    </row>
    <row r="10" spans="1:1" x14ac:dyDescent="0.25">
      <c r="A10" s="39" t="s">
        <v>192</v>
      </c>
    </row>
    <row r="11" spans="1:1" x14ac:dyDescent="0.25">
      <c r="A11" s="40"/>
    </row>
    <row r="12" spans="1:1" s="41" customFormat="1" ht="35.25" customHeight="1" x14ac:dyDescent="0.2">
      <c r="A12" s="42" t="s">
        <v>193</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1"/>
  <sheetViews>
    <sheetView showGridLines="0" topLeftCell="A28" zoomScale="115" zoomScaleNormal="115" zoomScalePageLayoutView="125" workbookViewId="0">
      <selection activeCell="A48" sqref="A48:XFD48"/>
    </sheetView>
  </sheetViews>
  <sheetFormatPr defaultColWidth="8.85546875" defaultRowHeight="12.75" x14ac:dyDescent="0.2"/>
  <cols>
    <col min="1" max="1" width="48.140625" style="32" customWidth="1"/>
    <col min="2" max="2" width="30" style="32" bestFit="1" customWidth="1"/>
    <col min="3" max="3" width="20.7109375" style="32" bestFit="1" customWidth="1"/>
    <col min="4" max="16384" width="8.85546875" style="32"/>
  </cols>
  <sheetData>
    <row r="1" spans="1:3" ht="15" customHeight="1" x14ac:dyDescent="0.2">
      <c r="A1" s="47" t="s">
        <v>199</v>
      </c>
      <c r="B1" s="48" t="s">
        <v>198</v>
      </c>
      <c r="C1" s="48" t="s">
        <v>28</v>
      </c>
    </row>
    <row r="2" spans="1:3" ht="15" customHeight="1" x14ac:dyDescent="0.2">
      <c r="A2" s="49" t="s">
        <v>10</v>
      </c>
      <c r="B2" s="50" t="s">
        <v>9</v>
      </c>
      <c r="C2" s="51"/>
    </row>
    <row r="3" spans="1:3" ht="15" customHeight="1" x14ac:dyDescent="0.2">
      <c r="A3" s="49" t="s">
        <v>11</v>
      </c>
      <c r="B3" s="50" t="s">
        <v>9</v>
      </c>
      <c r="C3" s="51"/>
    </row>
    <row r="4" spans="1:3" ht="15" customHeight="1" x14ac:dyDescent="0.2">
      <c r="A4" s="49" t="s">
        <v>222</v>
      </c>
      <c r="B4" s="52" t="s">
        <v>171</v>
      </c>
      <c r="C4" s="52"/>
    </row>
    <row r="5" spans="1:3" ht="15" customHeight="1" x14ac:dyDescent="0.2">
      <c r="A5" s="49" t="s">
        <v>214</v>
      </c>
      <c r="B5" s="52" t="s">
        <v>7</v>
      </c>
      <c r="C5" s="52"/>
    </row>
    <row r="6" spans="1:3" ht="15" customHeight="1" x14ac:dyDescent="0.2">
      <c r="A6" s="49" t="s">
        <v>215</v>
      </c>
      <c r="B6" s="52" t="s">
        <v>7</v>
      </c>
      <c r="C6" s="52"/>
    </row>
    <row r="7" spans="1:3" ht="15" customHeight="1" x14ac:dyDescent="0.2">
      <c r="A7" s="49" t="s">
        <v>217</v>
      </c>
      <c r="B7" s="52" t="s">
        <v>7</v>
      </c>
      <c r="C7" s="52"/>
    </row>
    <row r="8" spans="1:3" ht="15" customHeight="1" x14ac:dyDescent="0.2">
      <c r="A8" s="49" t="s">
        <v>218</v>
      </c>
      <c r="B8" s="52" t="s">
        <v>7</v>
      </c>
      <c r="C8" s="52"/>
    </row>
    <row r="9" spans="1:3" ht="15" customHeight="1" x14ac:dyDescent="0.2">
      <c r="A9" s="49" t="s">
        <v>173</v>
      </c>
      <c r="B9" s="52" t="s">
        <v>7</v>
      </c>
      <c r="C9" s="52"/>
    </row>
    <row r="10" spans="1:3" ht="15" customHeight="1" x14ac:dyDescent="0.2">
      <c r="A10" s="49" t="s">
        <v>170</v>
      </c>
      <c r="B10" s="52" t="s">
        <v>7</v>
      </c>
      <c r="C10" s="52"/>
    </row>
    <row r="11" spans="1:3" s="33" customFormat="1" ht="15" customHeight="1" x14ac:dyDescent="0.2">
      <c r="A11" s="49" t="s">
        <v>216</v>
      </c>
      <c r="B11" s="52" t="s">
        <v>7</v>
      </c>
      <c r="C11" s="52"/>
    </row>
    <row r="12" spans="1:3" ht="15" customHeight="1" x14ac:dyDescent="0.2">
      <c r="A12" s="49" t="s">
        <v>210</v>
      </c>
      <c r="B12" s="52" t="s">
        <v>7</v>
      </c>
      <c r="C12" s="52"/>
    </row>
    <row r="13" spans="1:3" ht="15" customHeight="1" x14ac:dyDescent="0.2">
      <c r="A13" s="53" t="s">
        <v>12</v>
      </c>
      <c r="B13" s="54" t="s">
        <v>224</v>
      </c>
      <c r="C13" s="54"/>
    </row>
    <row r="14" spans="1:3" ht="15" customHeight="1" x14ac:dyDescent="0.2">
      <c r="A14" s="53" t="s">
        <v>13</v>
      </c>
      <c r="B14" s="54" t="s">
        <v>224</v>
      </c>
      <c r="C14" s="54"/>
    </row>
    <row r="15" spans="1:3" ht="15" customHeight="1" x14ac:dyDescent="0.2">
      <c r="A15" s="53" t="s">
        <v>195</v>
      </c>
      <c r="B15" s="54" t="s">
        <v>224</v>
      </c>
      <c r="C15" s="54"/>
    </row>
    <row r="16" spans="1:3" ht="15" customHeight="1" x14ac:dyDescent="0.2">
      <c r="A16" s="49" t="s">
        <v>211</v>
      </c>
      <c r="B16" s="52" t="s">
        <v>7</v>
      </c>
      <c r="C16" s="52"/>
    </row>
    <row r="17" spans="1:3" ht="15" customHeight="1" x14ac:dyDescent="0.2">
      <c r="A17" s="49" t="s">
        <v>212</v>
      </c>
      <c r="B17" s="52" t="s">
        <v>7</v>
      </c>
      <c r="C17" s="52"/>
    </row>
    <row r="18" spans="1:3" ht="15" customHeight="1" x14ac:dyDescent="0.2">
      <c r="A18" s="49" t="s">
        <v>18</v>
      </c>
      <c r="B18" s="52" t="s">
        <v>7</v>
      </c>
      <c r="C18" s="52"/>
    </row>
    <row r="19" spans="1:3" ht="15" customHeight="1" x14ac:dyDescent="0.2">
      <c r="A19" s="49" t="s">
        <v>19</v>
      </c>
      <c r="B19" s="52" t="s">
        <v>7</v>
      </c>
      <c r="C19" s="52"/>
    </row>
    <row r="20" spans="1:3" s="43" customFormat="1" ht="15" customHeight="1" x14ac:dyDescent="0.2">
      <c r="A20" s="55" t="s">
        <v>25</v>
      </c>
      <c r="B20" s="50" t="s">
        <v>14</v>
      </c>
      <c r="C20" s="56"/>
    </row>
    <row r="21" spans="1:3" ht="15" customHeight="1" x14ac:dyDescent="0.2">
      <c r="A21" s="55" t="s">
        <v>24</v>
      </c>
      <c r="B21" s="50" t="s">
        <v>202</v>
      </c>
      <c r="C21" s="56"/>
    </row>
    <row r="22" spans="1:3" ht="15" customHeight="1" x14ac:dyDescent="0.2">
      <c r="A22" s="53" t="s">
        <v>30</v>
      </c>
      <c r="B22" s="54" t="s">
        <v>196</v>
      </c>
      <c r="C22" s="54"/>
    </row>
    <row r="23" spans="1:3" ht="15" customHeight="1" x14ac:dyDescent="0.2">
      <c r="A23" s="49" t="s">
        <v>209</v>
      </c>
      <c r="B23" s="52" t="s">
        <v>14</v>
      </c>
      <c r="C23" s="52"/>
    </row>
    <row r="24" spans="1:3" ht="15" customHeight="1" x14ac:dyDescent="0.2">
      <c r="A24" s="49" t="s">
        <v>17</v>
      </c>
      <c r="B24" s="52" t="s">
        <v>7</v>
      </c>
      <c r="C24" s="52"/>
    </row>
    <row r="25" spans="1:3" ht="15" customHeight="1" x14ac:dyDescent="0.2">
      <c r="A25" s="49" t="s">
        <v>174</v>
      </c>
      <c r="B25" s="52" t="s">
        <v>7</v>
      </c>
      <c r="C25" s="52"/>
    </row>
    <row r="26" spans="1:3" ht="15" customHeight="1" x14ac:dyDescent="0.2">
      <c r="A26" s="53" t="s">
        <v>179</v>
      </c>
      <c r="B26" s="52" t="s">
        <v>197</v>
      </c>
      <c r="C26" s="52"/>
    </row>
    <row r="27" spans="1:3" ht="15" customHeight="1" x14ac:dyDescent="0.2">
      <c r="A27" s="49" t="s">
        <v>16</v>
      </c>
      <c r="B27" s="52" t="s">
        <v>180</v>
      </c>
      <c r="C27" s="57"/>
    </row>
    <row r="28" spans="1:3" ht="15" customHeight="1" x14ac:dyDescent="0.2">
      <c r="A28" s="49" t="s">
        <v>186</v>
      </c>
      <c r="B28" s="52" t="s">
        <v>203</v>
      </c>
      <c r="C28" s="52"/>
    </row>
    <row r="29" spans="1:3" ht="15" customHeight="1" x14ac:dyDescent="0.2">
      <c r="A29" s="58" t="s">
        <v>200</v>
      </c>
      <c r="B29" s="52" t="s">
        <v>7</v>
      </c>
      <c r="C29" s="56"/>
    </row>
    <row r="30" spans="1:3" ht="15" customHeight="1" x14ac:dyDescent="0.2">
      <c r="A30" s="49" t="s">
        <v>172</v>
      </c>
      <c r="B30" s="52" t="s">
        <v>20</v>
      </c>
      <c r="C30" s="52"/>
    </row>
    <row r="31" spans="1:3" ht="15" customHeight="1" x14ac:dyDescent="0.2">
      <c r="A31" s="55" t="s">
        <v>181</v>
      </c>
      <c r="B31" s="50" t="s">
        <v>183</v>
      </c>
      <c r="C31" s="59"/>
    </row>
    <row r="32" spans="1:3"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t="s">
        <v>225</v>
      </c>
      <c r="C41" s="52"/>
    </row>
    <row r="42" spans="1:3" ht="15" customHeight="1" x14ac:dyDescent="0.2">
      <c r="A42" s="49" t="s">
        <v>175</v>
      </c>
      <c r="B42" s="52" t="s">
        <v>7</v>
      </c>
      <c r="C42" s="52"/>
    </row>
    <row r="43" spans="1:3"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60" t="s">
        <v>213</v>
      </c>
      <c r="B47" s="52"/>
      <c r="C47" s="52" t="s">
        <v>7</v>
      </c>
    </row>
    <row r="48" spans="1:3" ht="15" customHeight="1" x14ac:dyDescent="0.2">
      <c r="A48" s="60" t="s">
        <v>207</v>
      </c>
      <c r="B48" s="52"/>
      <c r="C48" s="52" t="s">
        <v>7</v>
      </c>
    </row>
    <row r="49" spans="1:3" ht="15" customHeight="1" x14ac:dyDescent="0.2">
      <c r="A49" s="49" t="s">
        <v>189</v>
      </c>
      <c r="B49" s="52"/>
      <c r="C49" s="52" t="s">
        <v>7</v>
      </c>
    </row>
    <row r="50" spans="1:3" x14ac:dyDescent="0.2">
      <c r="B50" s="46"/>
      <c r="C50" s="46"/>
    </row>
    <row r="51" spans="1:3" ht="27" customHeight="1" x14ac:dyDescent="0.2">
      <c r="A51" s="62" t="s">
        <v>188</v>
      </c>
      <c r="B51" s="62"/>
      <c r="C51" s="62"/>
    </row>
  </sheetData>
  <mergeCells count="1">
    <mergeCell ref="A51:C51"/>
  </mergeCells>
  <pageMargins left="0.70866141732283472" right="0.70866141732283472" top="0.55118110236220474" bottom="0.55118110236220474" header="0.31496062992125984" footer="0.31496062992125984"/>
  <pageSetup paperSize="9" scale="7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75" zoomScaleNormal="75" zoomScalePageLayoutView="75" workbookViewId="0">
      <selection activeCell="N4" sqref="N4"/>
    </sheetView>
  </sheetViews>
  <sheetFormatPr defaultColWidth="8.85546875" defaultRowHeight="15" x14ac:dyDescent="0.25"/>
  <cols>
    <col min="1" max="1" width="26" bestFit="1" customWidth="1"/>
    <col min="2" max="2" width="16.140625" bestFit="1" customWidth="1"/>
    <col min="6" max="6" width="2.42578125" customWidth="1"/>
    <col min="7" max="7" width="12.140625" bestFit="1" customWidth="1"/>
  </cols>
  <sheetData>
    <row r="1" spans="1:10" ht="69" customHeight="1" x14ac:dyDescent="0.25">
      <c r="A1" s="10" t="s">
        <v>4</v>
      </c>
      <c r="B1" s="63" t="s">
        <v>35</v>
      </c>
      <c r="C1" s="63"/>
      <c r="D1" s="64"/>
      <c r="E1" s="64"/>
      <c r="F1" s="67"/>
      <c r="G1" s="63" t="s">
        <v>68</v>
      </c>
      <c r="H1" s="64"/>
      <c r="I1" s="64"/>
      <c r="J1" s="64"/>
    </row>
    <row r="2" spans="1:10" x14ac:dyDescent="0.25">
      <c r="A2" s="4" t="s">
        <v>0</v>
      </c>
      <c r="B2" s="3"/>
      <c r="C2" s="9">
        <v>4</v>
      </c>
      <c r="D2" s="6"/>
      <c r="E2" s="8"/>
      <c r="F2" s="68"/>
      <c r="G2" s="7"/>
      <c r="H2" s="6">
        <v>5</v>
      </c>
      <c r="I2" s="6"/>
      <c r="J2" s="8"/>
    </row>
    <row r="3" spans="1:10" ht="60.75" customHeight="1" x14ac:dyDescent="0.25">
      <c r="A3" s="2" t="s">
        <v>6</v>
      </c>
      <c r="B3" s="65" t="s">
        <v>8</v>
      </c>
      <c r="C3" s="66"/>
      <c r="D3" s="66"/>
      <c r="E3" s="66"/>
      <c r="F3" s="68"/>
      <c r="G3" s="65" t="s">
        <v>8</v>
      </c>
      <c r="H3" s="66"/>
      <c r="I3" s="66"/>
      <c r="J3" s="66"/>
    </row>
    <row r="4" spans="1:10" ht="106.5" x14ac:dyDescent="0.25">
      <c r="A4" s="11"/>
      <c r="B4" s="1" t="s">
        <v>5</v>
      </c>
      <c r="C4" s="1" t="s">
        <v>28</v>
      </c>
      <c r="D4" s="1" t="s">
        <v>3</v>
      </c>
      <c r="E4" s="1" t="s">
        <v>1</v>
      </c>
      <c r="F4" s="68"/>
      <c r="G4" s="1" t="s">
        <v>5</v>
      </c>
      <c r="H4" s="1" t="s">
        <v>28</v>
      </c>
      <c r="I4" s="1" t="s">
        <v>3</v>
      </c>
      <c r="J4" s="1" t="s">
        <v>1</v>
      </c>
    </row>
    <row r="5" spans="1:10" ht="54" customHeight="1" x14ac:dyDescent="0.25">
      <c r="A5" s="12" t="s">
        <v>43</v>
      </c>
      <c r="B5" s="13" t="s">
        <v>44</v>
      </c>
      <c r="C5" s="11"/>
      <c r="D5" s="16"/>
      <c r="E5" s="17"/>
      <c r="F5" s="68"/>
      <c r="G5" s="13" t="s">
        <v>29</v>
      </c>
      <c r="H5" s="1"/>
      <c r="I5" s="16"/>
      <c r="J5" s="17"/>
    </row>
    <row r="6" spans="1:10" x14ac:dyDescent="0.25">
      <c r="A6" s="12" t="s">
        <v>36</v>
      </c>
      <c r="B6" s="13" t="s">
        <v>45</v>
      </c>
      <c r="C6" s="13"/>
      <c r="D6" s="16"/>
      <c r="E6" s="17"/>
      <c r="F6" s="68"/>
      <c r="G6" s="13" t="s">
        <v>45</v>
      </c>
      <c r="H6" s="11"/>
      <c r="I6" s="16"/>
      <c r="J6" s="17"/>
    </row>
    <row r="7" spans="1:10" ht="45" x14ac:dyDescent="0.25">
      <c r="A7" s="12" t="s">
        <v>37</v>
      </c>
      <c r="B7" s="13" t="s">
        <v>46</v>
      </c>
      <c r="C7" s="13"/>
      <c r="D7" s="16"/>
      <c r="E7" s="17"/>
      <c r="F7" s="68"/>
      <c r="G7" s="13" t="s">
        <v>46</v>
      </c>
      <c r="H7" s="13"/>
      <c r="I7" s="16"/>
      <c r="J7" s="17"/>
    </row>
    <row r="8" spans="1:10" x14ac:dyDescent="0.25">
      <c r="A8" s="12" t="s">
        <v>38</v>
      </c>
      <c r="B8" s="69" t="s">
        <v>47</v>
      </c>
      <c r="C8" s="70"/>
      <c r="D8" s="70"/>
      <c r="E8" s="71"/>
      <c r="F8" s="68"/>
      <c r="G8" s="69" t="s">
        <v>49</v>
      </c>
      <c r="H8" s="70"/>
      <c r="I8" s="70"/>
      <c r="J8" s="71"/>
    </row>
    <row r="9" spans="1:10" ht="75" x14ac:dyDescent="0.25">
      <c r="A9" s="14" t="s">
        <v>39</v>
      </c>
      <c r="B9" s="13" t="s">
        <v>52</v>
      </c>
      <c r="C9" s="13"/>
      <c r="D9" s="16"/>
      <c r="E9" s="17"/>
      <c r="F9" s="68"/>
      <c r="G9" s="13" t="s">
        <v>53</v>
      </c>
      <c r="H9" s="11"/>
      <c r="I9" s="16"/>
      <c r="J9" s="17"/>
    </row>
    <row r="10" spans="1:10" ht="75" x14ac:dyDescent="0.25">
      <c r="A10" s="14" t="s">
        <v>40</v>
      </c>
      <c r="B10" s="13" t="s">
        <v>51</v>
      </c>
      <c r="C10" s="13"/>
      <c r="D10" s="16"/>
      <c r="E10" s="17"/>
      <c r="F10" s="68"/>
      <c r="G10" s="13" t="s">
        <v>53</v>
      </c>
      <c r="H10" s="11"/>
      <c r="I10" s="16"/>
      <c r="J10" s="17"/>
    </row>
    <row r="11" spans="1:10" ht="75" x14ac:dyDescent="0.25">
      <c r="A11" s="14" t="s">
        <v>41</v>
      </c>
      <c r="B11" s="13" t="s">
        <v>51</v>
      </c>
      <c r="C11" s="13"/>
      <c r="D11" s="16"/>
      <c r="E11" s="17"/>
      <c r="F11" s="68"/>
      <c r="G11" s="13" t="s">
        <v>54</v>
      </c>
      <c r="H11" s="11"/>
      <c r="I11" s="16"/>
      <c r="J11" s="17"/>
    </row>
    <row r="12" spans="1:10" ht="51" customHeight="1" x14ac:dyDescent="0.25">
      <c r="A12" s="12" t="s">
        <v>50</v>
      </c>
      <c r="B12" s="13" t="s">
        <v>58</v>
      </c>
      <c r="C12" s="13"/>
      <c r="D12" s="16"/>
      <c r="E12" s="17"/>
      <c r="F12" s="68"/>
      <c r="G12" s="13" t="s">
        <v>57</v>
      </c>
      <c r="H12" s="11"/>
      <c r="I12" s="16"/>
      <c r="J12" s="17"/>
    </row>
    <row r="13" spans="1:10" ht="45" x14ac:dyDescent="0.25">
      <c r="A13" s="12" t="s">
        <v>56</v>
      </c>
      <c r="B13" s="13" t="s">
        <v>55</v>
      </c>
      <c r="C13" s="13"/>
      <c r="D13" s="16"/>
      <c r="E13" s="17"/>
      <c r="F13" s="68"/>
      <c r="G13" s="13" t="s">
        <v>59</v>
      </c>
      <c r="H13" s="11"/>
      <c r="I13" s="16"/>
      <c r="J13" s="17"/>
    </row>
    <row r="14" spans="1:10" ht="57.75" customHeight="1" x14ac:dyDescent="0.25">
      <c r="A14" s="12" t="s">
        <v>60</v>
      </c>
      <c r="B14" s="13" t="s">
        <v>61</v>
      </c>
      <c r="C14" s="13"/>
      <c r="D14" s="16"/>
      <c r="E14" s="17"/>
      <c r="F14" s="68"/>
      <c r="G14" s="13" t="s">
        <v>62</v>
      </c>
      <c r="H14" s="11"/>
      <c r="I14" s="16"/>
      <c r="J14" s="17"/>
    </row>
    <row r="15" spans="1:10" x14ac:dyDescent="0.25">
      <c r="A15" s="12" t="s">
        <v>63</v>
      </c>
      <c r="B15" s="13" t="s">
        <v>29</v>
      </c>
      <c r="C15" s="13"/>
      <c r="D15" s="16"/>
      <c r="E15" s="17"/>
      <c r="F15" s="68"/>
      <c r="G15" s="13" t="s">
        <v>64</v>
      </c>
      <c r="H15" s="11"/>
      <c r="I15" s="16"/>
      <c r="J15" s="17"/>
    </row>
    <row r="16" spans="1:10" x14ac:dyDescent="0.25">
      <c r="A16" s="12" t="s">
        <v>67</v>
      </c>
      <c r="B16" s="5" t="s">
        <v>2</v>
      </c>
      <c r="C16" s="13"/>
      <c r="D16" s="16"/>
      <c r="E16" s="17"/>
      <c r="F16" s="68"/>
      <c r="G16" s="15" t="s">
        <v>2</v>
      </c>
      <c r="H16" s="11"/>
      <c r="I16" s="16"/>
      <c r="J16" s="17"/>
    </row>
    <row r="17" spans="1:10" x14ac:dyDescent="0.25">
      <c r="A17" s="12" t="s">
        <v>66</v>
      </c>
      <c r="B17" s="5" t="s">
        <v>2</v>
      </c>
      <c r="C17" s="13"/>
      <c r="D17" s="16"/>
      <c r="E17" s="17"/>
      <c r="F17" s="68"/>
      <c r="G17" s="15" t="s">
        <v>2</v>
      </c>
      <c r="H17" s="11"/>
      <c r="I17" s="16"/>
      <c r="J17" s="17"/>
    </row>
    <row r="18" spans="1:10" x14ac:dyDescent="0.25">
      <c r="A18" s="12" t="s">
        <v>65</v>
      </c>
      <c r="B18" s="5" t="s">
        <v>2</v>
      </c>
      <c r="C18" s="13"/>
      <c r="D18" s="16"/>
      <c r="E18" s="17"/>
      <c r="F18" s="68"/>
      <c r="G18" s="15" t="s">
        <v>2</v>
      </c>
      <c r="H18" s="11"/>
      <c r="I18" s="16"/>
      <c r="J18" s="17"/>
    </row>
    <row r="19" spans="1:10" x14ac:dyDescent="0.25">
      <c r="A19" s="12" t="s">
        <v>42</v>
      </c>
      <c r="B19" s="5" t="s">
        <v>2</v>
      </c>
      <c r="C19" s="13"/>
      <c r="D19" s="16"/>
      <c r="E19" s="5" t="s">
        <v>2</v>
      </c>
      <c r="F19" s="68"/>
      <c r="G19" s="15" t="s">
        <v>2</v>
      </c>
      <c r="H19" s="11"/>
      <c r="I19" s="16"/>
      <c r="J19" s="5" t="s">
        <v>2</v>
      </c>
    </row>
    <row r="20" spans="1:10" x14ac:dyDescent="0.25">
      <c r="A20" s="12" t="s">
        <v>48</v>
      </c>
      <c r="B20" s="5" t="s">
        <v>2</v>
      </c>
      <c r="C20" s="11"/>
      <c r="D20" s="16"/>
      <c r="E20" s="5" t="s">
        <v>2</v>
      </c>
      <c r="F20" s="68"/>
      <c r="G20" s="15" t="s">
        <v>2</v>
      </c>
      <c r="H20" s="11"/>
      <c r="I20" s="16"/>
      <c r="J20" s="5" t="s">
        <v>2</v>
      </c>
    </row>
    <row r="21" spans="1:10" ht="30" x14ac:dyDescent="0.25">
      <c r="A21" s="12" t="s">
        <v>69</v>
      </c>
      <c r="B21" s="13" t="s">
        <v>70</v>
      </c>
      <c r="C21" s="13"/>
      <c r="D21" s="16"/>
      <c r="E21" s="17"/>
      <c r="F21" s="68"/>
      <c r="G21" s="13" t="s">
        <v>70</v>
      </c>
      <c r="H21" s="11"/>
      <c r="I21" s="16"/>
      <c r="J21" s="17"/>
    </row>
    <row r="22" spans="1:10" ht="45" x14ac:dyDescent="0.25">
      <c r="A22" s="12" t="s">
        <v>71</v>
      </c>
      <c r="B22" s="13" t="s">
        <v>73</v>
      </c>
      <c r="C22" s="13"/>
      <c r="D22" s="16"/>
      <c r="E22" s="17"/>
      <c r="F22" s="68"/>
      <c r="G22" s="13" t="s">
        <v>72</v>
      </c>
      <c r="H22" s="11"/>
      <c r="I22" s="16"/>
      <c r="J22" s="17"/>
    </row>
    <row r="23" spans="1:10" ht="45" x14ac:dyDescent="0.25">
      <c r="A23" s="12" t="s">
        <v>74</v>
      </c>
      <c r="B23" s="13" t="s">
        <v>75</v>
      </c>
      <c r="C23" s="13"/>
      <c r="D23" s="16"/>
      <c r="E23" s="17"/>
      <c r="F23" s="68"/>
      <c r="G23" s="13" t="s">
        <v>76</v>
      </c>
      <c r="H23" s="11"/>
      <c r="I23" s="16"/>
      <c r="J23" s="17"/>
    </row>
  </sheetData>
  <mergeCells count="7">
    <mergeCell ref="B1:E1"/>
    <mergeCell ref="G1:J1"/>
    <mergeCell ref="B3:E3"/>
    <mergeCell ref="G3:J3"/>
    <mergeCell ref="F1:F23"/>
    <mergeCell ref="B8:E8"/>
    <mergeCell ref="G8:J8"/>
  </mergeCells>
  <pageMargins left="0.70866141732283472" right="0.70866141732283472" top="0.74803149606299213" bottom="0.74803149606299213" header="0.31496062992125984" footer="0.31496062992125984"/>
  <pageSetup paperSize="9" scale="70"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0"/>
  <sheetViews>
    <sheetView workbookViewId="0">
      <selection activeCell="B135" sqref="B135"/>
    </sheetView>
  </sheetViews>
  <sheetFormatPr defaultColWidth="8.85546875" defaultRowHeight="15" x14ac:dyDescent="0.25"/>
  <cols>
    <col min="1" max="1" width="12" customWidth="1"/>
    <col min="2" max="2" width="26" bestFit="1" customWidth="1"/>
    <col min="3" max="3" width="31.42578125" bestFit="1" customWidth="1"/>
    <col min="4" max="4" width="24.42578125" customWidth="1"/>
    <col min="5" max="5" width="25.140625" customWidth="1"/>
    <col min="6" max="6" width="26.140625" bestFit="1" customWidth="1"/>
    <col min="7" max="7" width="20.42578125" bestFit="1" customWidth="1"/>
  </cols>
  <sheetData>
    <row r="1" spans="1:6" ht="30" x14ac:dyDescent="0.25">
      <c r="A1" s="27" t="s">
        <v>153</v>
      </c>
      <c r="B1" s="10" t="s">
        <v>31</v>
      </c>
      <c r="C1" s="10" t="s">
        <v>32</v>
      </c>
      <c r="D1" s="10" t="s">
        <v>34</v>
      </c>
      <c r="E1" s="10" t="s">
        <v>33</v>
      </c>
      <c r="F1" s="18" t="s">
        <v>80</v>
      </c>
    </row>
    <row r="2" spans="1:6" x14ac:dyDescent="0.25">
      <c r="A2" s="29">
        <v>1</v>
      </c>
      <c r="B2" s="11" t="s">
        <v>163</v>
      </c>
      <c r="C2" s="11" t="s">
        <v>77</v>
      </c>
      <c r="D2" s="11" t="s">
        <v>81</v>
      </c>
      <c r="E2" s="23">
        <f>(250*12)/3</f>
        <v>1000</v>
      </c>
      <c r="F2" s="19">
        <v>40603</v>
      </c>
    </row>
    <row r="3" spans="1:6" x14ac:dyDescent="0.25">
      <c r="A3" s="29">
        <v>2</v>
      </c>
      <c r="B3" s="11" t="s">
        <v>163</v>
      </c>
      <c r="C3" s="11" t="s">
        <v>77</v>
      </c>
      <c r="D3" s="11" t="s">
        <v>81</v>
      </c>
      <c r="E3" s="23">
        <f t="shared" ref="E3:E10" si="0">(250*12)/3</f>
        <v>1000</v>
      </c>
      <c r="F3" s="19">
        <v>40603</v>
      </c>
    </row>
    <row r="4" spans="1:6" x14ac:dyDescent="0.25">
      <c r="A4" s="29">
        <v>3</v>
      </c>
      <c r="B4" s="11" t="s">
        <v>163</v>
      </c>
      <c r="C4" s="11" t="s">
        <v>77</v>
      </c>
      <c r="D4" s="11" t="s">
        <v>81</v>
      </c>
      <c r="E4" s="23">
        <f t="shared" si="0"/>
        <v>1000</v>
      </c>
      <c r="F4" s="19">
        <v>40603</v>
      </c>
    </row>
    <row r="5" spans="1:6" x14ac:dyDescent="0.25">
      <c r="A5" s="29">
        <v>4</v>
      </c>
      <c r="B5" s="11" t="s">
        <v>163</v>
      </c>
      <c r="C5" s="11" t="s">
        <v>77</v>
      </c>
      <c r="D5" s="11" t="s">
        <v>81</v>
      </c>
      <c r="E5" s="23">
        <f t="shared" si="0"/>
        <v>1000</v>
      </c>
      <c r="F5" s="19">
        <v>40603</v>
      </c>
    </row>
    <row r="6" spans="1:6" x14ac:dyDescent="0.25">
      <c r="A6" s="29">
        <v>5</v>
      </c>
      <c r="B6" s="11" t="s">
        <v>163</v>
      </c>
      <c r="C6" s="11" t="s">
        <v>77</v>
      </c>
      <c r="D6" s="11" t="s">
        <v>81</v>
      </c>
      <c r="E6" s="23">
        <f t="shared" si="0"/>
        <v>1000</v>
      </c>
      <c r="F6" s="19">
        <v>40603</v>
      </c>
    </row>
    <row r="7" spans="1:6" x14ac:dyDescent="0.25">
      <c r="A7" s="29">
        <v>6</v>
      </c>
      <c r="B7" s="11" t="s">
        <v>163</v>
      </c>
      <c r="C7" s="11" t="s">
        <v>77</v>
      </c>
      <c r="D7" s="11" t="s">
        <v>81</v>
      </c>
      <c r="E7" s="23">
        <f t="shared" si="0"/>
        <v>1000</v>
      </c>
      <c r="F7" s="19">
        <v>40603</v>
      </c>
    </row>
    <row r="8" spans="1:6" x14ac:dyDescent="0.25">
      <c r="A8" s="29">
        <v>7</v>
      </c>
      <c r="B8" s="11" t="s">
        <v>163</v>
      </c>
      <c r="C8" s="11" t="s">
        <v>77</v>
      </c>
      <c r="D8" s="11" t="s">
        <v>81</v>
      </c>
      <c r="E8" s="23">
        <f t="shared" si="0"/>
        <v>1000</v>
      </c>
      <c r="F8" s="19">
        <v>40603</v>
      </c>
    </row>
    <row r="9" spans="1:6" x14ac:dyDescent="0.25">
      <c r="A9" s="29">
        <v>8</v>
      </c>
      <c r="B9" s="11" t="s">
        <v>163</v>
      </c>
      <c r="C9" s="11" t="s">
        <v>77</v>
      </c>
      <c r="D9" s="11" t="s">
        <v>81</v>
      </c>
      <c r="E9" s="23">
        <f t="shared" si="0"/>
        <v>1000</v>
      </c>
      <c r="F9" s="19">
        <v>40603</v>
      </c>
    </row>
    <row r="10" spans="1:6" x14ac:dyDescent="0.25">
      <c r="A10" s="29">
        <v>9</v>
      </c>
      <c r="B10" s="11" t="s">
        <v>163</v>
      </c>
      <c r="C10" s="11" t="s">
        <v>77</v>
      </c>
      <c r="D10" s="11" t="s">
        <v>82</v>
      </c>
      <c r="E10" s="23">
        <f t="shared" si="0"/>
        <v>1000</v>
      </c>
      <c r="F10" s="19">
        <v>40603</v>
      </c>
    </row>
    <row r="11" spans="1:6" x14ac:dyDescent="0.25">
      <c r="A11" s="29">
        <v>10</v>
      </c>
      <c r="B11" s="11" t="s">
        <v>163</v>
      </c>
      <c r="C11" s="11" t="s">
        <v>78</v>
      </c>
      <c r="D11" s="11" t="s">
        <v>83</v>
      </c>
      <c r="E11" s="23">
        <f>(1000*12)/3</f>
        <v>4000</v>
      </c>
      <c r="F11" s="19">
        <v>40603</v>
      </c>
    </row>
    <row r="12" spans="1:6" x14ac:dyDescent="0.25">
      <c r="A12" s="29">
        <v>11</v>
      </c>
      <c r="B12" s="11" t="s">
        <v>163</v>
      </c>
      <c r="C12" s="11" t="s">
        <v>78</v>
      </c>
      <c r="D12" s="11" t="s">
        <v>84</v>
      </c>
      <c r="E12" s="23">
        <f>(12*15800)/3</f>
        <v>63200</v>
      </c>
      <c r="F12" s="19">
        <v>40603</v>
      </c>
    </row>
    <row r="13" spans="1:6" x14ac:dyDescent="0.25">
      <c r="A13" s="29">
        <v>12</v>
      </c>
      <c r="B13" s="11" t="s">
        <v>163</v>
      </c>
      <c r="C13" s="11" t="s">
        <v>78</v>
      </c>
      <c r="D13" s="11" t="s">
        <v>85</v>
      </c>
      <c r="E13" s="23">
        <f>(12*187)/3</f>
        <v>748</v>
      </c>
      <c r="F13" s="19">
        <v>40603</v>
      </c>
    </row>
    <row r="14" spans="1:6" x14ac:dyDescent="0.25">
      <c r="A14" s="29">
        <v>13</v>
      </c>
      <c r="B14" s="11" t="s">
        <v>163</v>
      </c>
      <c r="C14" s="11" t="s">
        <v>78</v>
      </c>
      <c r="D14" s="11" t="s">
        <v>86</v>
      </c>
      <c r="E14" s="23">
        <f>(12*250)/3</f>
        <v>1000</v>
      </c>
      <c r="F14" s="19">
        <v>40603</v>
      </c>
    </row>
    <row r="15" spans="1:6" x14ac:dyDescent="0.25">
      <c r="A15" s="29">
        <v>14</v>
      </c>
      <c r="B15" s="11" t="s">
        <v>163</v>
      </c>
      <c r="C15" s="11" t="s">
        <v>78</v>
      </c>
      <c r="D15" s="11" t="s">
        <v>86</v>
      </c>
      <c r="E15" s="23">
        <f t="shared" ref="E15:E17" si="1">(12*250)/3</f>
        <v>1000</v>
      </c>
      <c r="F15" s="19">
        <v>40603</v>
      </c>
    </row>
    <row r="16" spans="1:6" x14ac:dyDescent="0.25">
      <c r="A16" s="29">
        <v>15</v>
      </c>
      <c r="B16" s="11" t="s">
        <v>163</v>
      </c>
      <c r="C16" s="11" t="s">
        <v>78</v>
      </c>
      <c r="D16" s="11" t="s">
        <v>86</v>
      </c>
      <c r="E16" s="23">
        <f t="shared" si="1"/>
        <v>1000</v>
      </c>
      <c r="F16" s="19">
        <v>40603</v>
      </c>
    </row>
    <row r="17" spans="1:6" x14ac:dyDescent="0.25">
      <c r="A17" s="29">
        <v>16</v>
      </c>
      <c r="B17" s="11" t="s">
        <v>163</v>
      </c>
      <c r="C17" s="11" t="s">
        <v>78</v>
      </c>
      <c r="D17" s="11" t="s">
        <v>86</v>
      </c>
      <c r="E17" s="23">
        <f t="shared" si="1"/>
        <v>1000</v>
      </c>
      <c r="F17" s="19">
        <v>40603</v>
      </c>
    </row>
    <row r="18" spans="1:6" x14ac:dyDescent="0.25">
      <c r="A18" s="29">
        <v>17</v>
      </c>
      <c r="B18" s="11" t="s">
        <v>163</v>
      </c>
      <c r="C18" s="11" t="s">
        <v>77</v>
      </c>
      <c r="D18" s="11" t="s">
        <v>87</v>
      </c>
      <c r="E18" s="23">
        <f>(12*187)/3</f>
        <v>748</v>
      </c>
      <c r="F18" s="19">
        <v>40603</v>
      </c>
    </row>
    <row r="19" spans="1:6" x14ac:dyDescent="0.25">
      <c r="A19" s="29">
        <v>18</v>
      </c>
      <c r="B19" s="11" t="s">
        <v>163</v>
      </c>
      <c r="C19" s="11" t="s">
        <v>77</v>
      </c>
      <c r="D19" s="11" t="s">
        <v>87</v>
      </c>
      <c r="E19" s="23">
        <f t="shared" ref="E19:E32" si="2">(12*187)/3</f>
        <v>748</v>
      </c>
      <c r="F19" s="19">
        <v>40603</v>
      </c>
    </row>
    <row r="20" spans="1:6" x14ac:dyDescent="0.25">
      <c r="A20" s="29">
        <v>19</v>
      </c>
      <c r="B20" s="11" t="s">
        <v>163</v>
      </c>
      <c r="C20" s="11" t="s">
        <v>77</v>
      </c>
      <c r="D20" s="11" t="s">
        <v>87</v>
      </c>
      <c r="E20" s="23">
        <f t="shared" si="2"/>
        <v>748</v>
      </c>
      <c r="F20" s="19">
        <v>40603</v>
      </c>
    </row>
    <row r="21" spans="1:6" x14ac:dyDescent="0.25">
      <c r="A21" s="29">
        <v>20</v>
      </c>
      <c r="B21" s="11" t="s">
        <v>163</v>
      </c>
      <c r="C21" s="11" t="s">
        <v>77</v>
      </c>
      <c r="D21" s="11" t="s">
        <v>87</v>
      </c>
      <c r="E21" s="23">
        <f t="shared" si="2"/>
        <v>748</v>
      </c>
      <c r="F21" s="19">
        <v>40603</v>
      </c>
    </row>
    <row r="22" spans="1:6" x14ac:dyDescent="0.25">
      <c r="A22" s="29">
        <v>21</v>
      </c>
      <c r="B22" s="11" t="s">
        <v>163</v>
      </c>
      <c r="C22" s="11" t="s">
        <v>77</v>
      </c>
      <c r="D22" s="11" t="s">
        <v>87</v>
      </c>
      <c r="E22" s="23">
        <f t="shared" si="2"/>
        <v>748</v>
      </c>
      <c r="F22" s="19">
        <v>40603</v>
      </c>
    </row>
    <row r="23" spans="1:6" x14ac:dyDescent="0.25">
      <c r="A23" s="29">
        <v>22</v>
      </c>
      <c r="B23" s="11" t="s">
        <v>163</v>
      </c>
      <c r="C23" s="11" t="s">
        <v>77</v>
      </c>
      <c r="D23" s="11" t="s">
        <v>87</v>
      </c>
      <c r="E23" s="23">
        <f t="shared" si="2"/>
        <v>748</v>
      </c>
      <c r="F23" s="19">
        <v>40603</v>
      </c>
    </row>
    <row r="24" spans="1:6" x14ac:dyDescent="0.25">
      <c r="A24" s="29">
        <v>23</v>
      </c>
      <c r="B24" s="11" t="s">
        <v>163</v>
      </c>
      <c r="C24" s="11" t="s">
        <v>77</v>
      </c>
      <c r="D24" s="11" t="s">
        <v>87</v>
      </c>
      <c r="E24" s="23">
        <f t="shared" si="2"/>
        <v>748</v>
      </c>
      <c r="F24" s="19">
        <v>40603</v>
      </c>
    </row>
    <row r="25" spans="1:6" x14ac:dyDescent="0.25">
      <c r="A25" s="29">
        <v>24</v>
      </c>
      <c r="B25" s="11" t="s">
        <v>163</v>
      </c>
      <c r="C25" s="11" t="s">
        <v>77</v>
      </c>
      <c r="D25" s="11" t="s">
        <v>87</v>
      </c>
      <c r="E25" s="23">
        <f t="shared" si="2"/>
        <v>748</v>
      </c>
      <c r="F25" s="19">
        <v>40603</v>
      </c>
    </row>
    <row r="26" spans="1:6" x14ac:dyDescent="0.25">
      <c r="A26" s="29">
        <v>25</v>
      </c>
      <c r="B26" s="11" t="s">
        <v>163</v>
      </c>
      <c r="C26" s="11" t="s">
        <v>77</v>
      </c>
      <c r="D26" s="11" t="s">
        <v>87</v>
      </c>
      <c r="E26" s="23">
        <f t="shared" si="2"/>
        <v>748</v>
      </c>
      <c r="F26" s="19">
        <v>40603</v>
      </c>
    </row>
    <row r="27" spans="1:6" x14ac:dyDescent="0.25">
      <c r="A27" s="29">
        <v>26</v>
      </c>
      <c r="B27" s="11" t="s">
        <v>163</v>
      </c>
      <c r="C27" s="11" t="s">
        <v>77</v>
      </c>
      <c r="D27" s="11" t="s">
        <v>87</v>
      </c>
      <c r="E27" s="23">
        <f t="shared" si="2"/>
        <v>748</v>
      </c>
      <c r="F27" s="19">
        <v>40603</v>
      </c>
    </row>
    <row r="28" spans="1:6" x14ac:dyDescent="0.25">
      <c r="A28" s="29">
        <v>27</v>
      </c>
      <c r="B28" s="11" t="s">
        <v>163</v>
      </c>
      <c r="C28" s="11" t="s">
        <v>77</v>
      </c>
      <c r="D28" s="11" t="s">
        <v>87</v>
      </c>
      <c r="E28" s="23">
        <f t="shared" si="2"/>
        <v>748</v>
      </c>
      <c r="F28" s="19">
        <v>40603</v>
      </c>
    </row>
    <row r="29" spans="1:6" x14ac:dyDescent="0.25">
      <c r="A29" s="29">
        <v>28</v>
      </c>
      <c r="B29" s="11" t="s">
        <v>163</v>
      </c>
      <c r="C29" s="11" t="s">
        <v>77</v>
      </c>
      <c r="D29" s="11" t="s">
        <v>87</v>
      </c>
      <c r="E29" s="23">
        <f t="shared" si="2"/>
        <v>748</v>
      </c>
      <c r="F29" s="19">
        <v>40603</v>
      </c>
    </row>
    <row r="30" spans="1:6" x14ac:dyDescent="0.25">
      <c r="A30" s="29">
        <v>29</v>
      </c>
      <c r="B30" s="11" t="s">
        <v>163</v>
      </c>
      <c r="C30" s="11" t="s">
        <v>77</v>
      </c>
      <c r="D30" s="11" t="s">
        <v>87</v>
      </c>
      <c r="E30" s="23">
        <f t="shared" si="2"/>
        <v>748</v>
      </c>
      <c r="F30" s="19">
        <v>40603</v>
      </c>
    </row>
    <row r="31" spans="1:6" x14ac:dyDescent="0.25">
      <c r="A31" s="29">
        <v>30</v>
      </c>
      <c r="B31" s="11" t="s">
        <v>163</v>
      </c>
      <c r="C31" s="11" t="s">
        <v>77</v>
      </c>
      <c r="D31" s="11" t="s">
        <v>87</v>
      </c>
      <c r="E31" s="23">
        <f t="shared" si="2"/>
        <v>748</v>
      </c>
      <c r="F31" s="19">
        <v>40603</v>
      </c>
    </row>
    <row r="32" spans="1:6" x14ac:dyDescent="0.25">
      <c r="A32" s="29">
        <v>31</v>
      </c>
      <c r="B32" s="11" t="s">
        <v>163</v>
      </c>
      <c r="C32" s="11" t="s">
        <v>77</v>
      </c>
      <c r="D32" s="11" t="s">
        <v>87</v>
      </c>
      <c r="E32" s="23">
        <f t="shared" si="2"/>
        <v>748</v>
      </c>
      <c r="F32" s="19">
        <v>40603</v>
      </c>
    </row>
    <row r="33" spans="1:6" x14ac:dyDescent="0.25">
      <c r="A33" s="29">
        <v>32</v>
      </c>
      <c r="B33" s="11" t="s">
        <v>163</v>
      </c>
      <c r="C33" s="11" t="s">
        <v>79</v>
      </c>
      <c r="D33" s="11" t="s">
        <v>88</v>
      </c>
      <c r="E33" s="23">
        <v>50</v>
      </c>
      <c r="F33" s="28">
        <v>40756</v>
      </c>
    </row>
    <row r="34" spans="1:6" x14ac:dyDescent="0.25">
      <c r="A34" s="29">
        <v>33</v>
      </c>
      <c r="B34" s="11" t="s">
        <v>163</v>
      </c>
      <c r="C34" s="11" t="s">
        <v>79</v>
      </c>
      <c r="D34" s="11" t="s">
        <v>89</v>
      </c>
      <c r="E34" s="23">
        <v>350</v>
      </c>
      <c r="F34" s="28">
        <v>40756</v>
      </c>
    </row>
    <row r="35" spans="1:6" x14ac:dyDescent="0.25">
      <c r="A35" s="29">
        <v>34</v>
      </c>
      <c r="B35" s="11" t="s">
        <v>90</v>
      </c>
      <c r="C35" s="11" t="s">
        <v>91</v>
      </c>
      <c r="D35" s="11" t="s">
        <v>82</v>
      </c>
      <c r="E35" s="23">
        <v>7500</v>
      </c>
      <c r="F35" s="19">
        <v>40603</v>
      </c>
    </row>
    <row r="36" spans="1:6" x14ac:dyDescent="0.25">
      <c r="A36" s="29">
        <v>35</v>
      </c>
      <c r="B36" s="11" t="s">
        <v>90</v>
      </c>
      <c r="C36" s="11" t="s">
        <v>91</v>
      </c>
      <c r="D36" s="20" t="s">
        <v>83</v>
      </c>
      <c r="E36" s="23">
        <v>10000</v>
      </c>
      <c r="F36" s="19">
        <v>40603</v>
      </c>
    </row>
    <row r="37" spans="1:6" x14ac:dyDescent="0.25">
      <c r="A37" s="29">
        <v>36</v>
      </c>
      <c r="B37" s="11" t="s">
        <v>90</v>
      </c>
      <c r="C37" s="11" t="s">
        <v>91</v>
      </c>
      <c r="D37" s="11" t="s">
        <v>86</v>
      </c>
      <c r="E37" s="23">
        <v>1500</v>
      </c>
      <c r="F37" s="19">
        <v>40603</v>
      </c>
    </row>
    <row r="38" spans="1:6" x14ac:dyDescent="0.25">
      <c r="A38" s="29">
        <v>37</v>
      </c>
      <c r="B38" s="11" t="s">
        <v>90</v>
      </c>
      <c r="C38" s="11" t="s">
        <v>91</v>
      </c>
      <c r="D38" s="11" t="s">
        <v>86</v>
      </c>
      <c r="E38" s="23">
        <v>1500</v>
      </c>
      <c r="F38" s="19">
        <v>40603</v>
      </c>
    </row>
    <row r="39" spans="1:6" x14ac:dyDescent="0.25">
      <c r="A39" s="29">
        <v>38</v>
      </c>
      <c r="B39" s="11" t="s">
        <v>90</v>
      </c>
      <c r="C39" s="11" t="s">
        <v>91</v>
      </c>
      <c r="D39" s="11" t="s">
        <v>86</v>
      </c>
      <c r="E39" s="23">
        <v>1500</v>
      </c>
      <c r="F39" s="19">
        <v>40603</v>
      </c>
    </row>
    <row r="40" spans="1:6" x14ac:dyDescent="0.25">
      <c r="A40" s="29">
        <v>39</v>
      </c>
      <c r="B40" s="11" t="s">
        <v>92</v>
      </c>
      <c r="C40" s="11" t="s">
        <v>93</v>
      </c>
      <c r="D40" s="11" t="s">
        <v>82</v>
      </c>
      <c r="E40" s="23">
        <v>5000</v>
      </c>
      <c r="F40" s="19">
        <v>40603</v>
      </c>
    </row>
    <row r="41" spans="1:6" x14ac:dyDescent="0.25">
      <c r="A41" s="29">
        <v>40</v>
      </c>
      <c r="B41" s="11" t="s">
        <v>92</v>
      </c>
      <c r="C41" s="11" t="s">
        <v>94</v>
      </c>
      <c r="D41" s="11" t="s">
        <v>82</v>
      </c>
      <c r="E41" s="23">
        <v>4000</v>
      </c>
      <c r="F41" s="19">
        <v>40603</v>
      </c>
    </row>
    <row r="42" spans="1:6" x14ac:dyDescent="0.25">
      <c r="A42" s="29">
        <v>41</v>
      </c>
      <c r="B42" s="11" t="s">
        <v>92</v>
      </c>
      <c r="C42" s="11" t="s">
        <v>95</v>
      </c>
      <c r="D42" s="11" t="s">
        <v>82</v>
      </c>
      <c r="E42" s="23">
        <v>4500</v>
      </c>
      <c r="F42" s="19">
        <v>40603</v>
      </c>
    </row>
    <row r="43" spans="1:6" x14ac:dyDescent="0.25">
      <c r="A43" s="29">
        <v>42</v>
      </c>
      <c r="B43" s="11" t="s">
        <v>92</v>
      </c>
      <c r="C43" s="11" t="s">
        <v>96</v>
      </c>
      <c r="D43" s="11" t="s">
        <v>82</v>
      </c>
      <c r="E43" s="23">
        <v>5500</v>
      </c>
      <c r="F43" s="19">
        <v>40603</v>
      </c>
    </row>
    <row r="44" spans="1:6" x14ac:dyDescent="0.25">
      <c r="A44" s="29">
        <v>43</v>
      </c>
      <c r="B44" s="11" t="s">
        <v>92</v>
      </c>
      <c r="C44" s="11" t="s">
        <v>97</v>
      </c>
      <c r="D44" s="11" t="s">
        <v>82</v>
      </c>
      <c r="E44" s="23">
        <v>4000</v>
      </c>
      <c r="F44" s="19">
        <v>40603</v>
      </c>
    </row>
    <row r="45" spans="1:6" x14ac:dyDescent="0.25">
      <c r="A45" s="29">
        <v>44</v>
      </c>
      <c r="B45" s="11" t="s">
        <v>92</v>
      </c>
      <c r="C45" s="11" t="s">
        <v>98</v>
      </c>
      <c r="D45" s="11" t="s">
        <v>82</v>
      </c>
      <c r="E45" s="23">
        <v>4500</v>
      </c>
      <c r="F45" s="19">
        <v>40603</v>
      </c>
    </row>
    <row r="46" spans="1:6" x14ac:dyDescent="0.25">
      <c r="A46" s="29">
        <v>45</v>
      </c>
      <c r="B46" s="11" t="s">
        <v>92</v>
      </c>
      <c r="C46" s="11" t="s">
        <v>99</v>
      </c>
      <c r="D46" s="11" t="s">
        <v>82</v>
      </c>
      <c r="E46" s="23">
        <v>4000</v>
      </c>
      <c r="F46" s="19">
        <v>40603</v>
      </c>
    </row>
    <row r="47" spans="1:6" x14ac:dyDescent="0.25">
      <c r="A47" s="29">
        <v>46</v>
      </c>
      <c r="B47" s="11" t="s">
        <v>92</v>
      </c>
      <c r="C47" s="11" t="s">
        <v>100</v>
      </c>
      <c r="D47" s="11" t="s">
        <v>82</v>
      </c>
      <c r="E47" s="23">
        <v>1500</v>
      </c>
      <c r="F47" s="19">
        <v>40603</v>
      </c>
    </row>
    <row r="48" spans="1:6" x14ac:dyDescent="0.25">
      <c r="A48" s="29">
        <v>47</v>
      </c>
      <c r="B48" s="11" t="s">
        <v>92</v>
      </c>
      <c r="C48" s="11" t="s">
        <v>101</v>
      </c>
      <c r="D48" s="11" t="s">
        <v>84</v>
      </c>
      <c r="E48" s="23">
        <v>8000</v>
      </c>
      <c r="F48" s="19">
        <v>40603</v>
      </c>
    </row>
    <row r="49" spans="1:6" x14ac:dyDescent="0.25">
      <c r="A49" s="29">
        <v>48</v>
      </c>
      <c r="B49" s="11" t="s">
        <v>92</v>
      </c>
      <c r="C49" s="11" t="s">
        <v>102</v>
      </c>
      <c r="D49" s="11" t="s">
        <v>84</v>
      </c>
      <c r="E49" s="23">
        <v>8000</v>
      </c>
      <c r="F49" s="19">
        <v>40603</v>
      </c>
    </row>
    <row r="50" spans="1:6" x14ac:dyDescent="0.25">
      <c r="A50" s="29">
        <v>49</v>
      </c>
      <c r="B50" s="11" t="s">
        <v>92</v>
      </c>
      <c r="C50" s="11" t="s">
        <v>103</v>
      </c>
      <c r="D50" s="11" t="s">
        <v>86</v>
      </c>
      <c r="E50" s="23">
        <v>1000</v>
      </c>
      <c r="F50" s="19">
        <v>40603</v>
      </c>
    </row>
    <row r="51" spans="1:6" x14ac:dyDescent="0.25">
      <c r="A51" s="29">
        <v>50</v>
      </c>
      <c r="B51" s="11" t="s">
        <v>92</v>
      </c>
      <c r="C51" s="11" t="s">
        <v>104</v>
      </c>
      <c r="D51" s="11" t="s">
        <v>88</v>
      </c>
      <c r="E51" s="23">
        <v>1000</v>
      </c>
      <c r="F51" s="28">
        <v>40756</v>
      </c>
    </row>
    <row r="52" spans="1:6" x14ac:dyDescent="0.25">
      <c r="A52" s="29">
        <v>51</v>
      </c>
      <c r="B52" s="11" t="s">
        <v>92</v>
      </c>
      <c r="C52" s="11" t="s">
        <v>95</v>
      </c>
      <c r="D52" s="11" t="s">
        <v>89</v>
      </c>
      <c r="E52" s="23">
        <v>1000</v>
      </c>
      <c r="F52" s="28">
        <v>40756</v>
      </c>
    </row>
    <row r="53" spans="1:6" x14ac:dyDescent="0.25">
      <c r="A53" s="29">
        <v>52</v>
      </c>
      <c r="B53" s="11" t="s">
        <v>105</v>
      </c>
      <c r="C53" s="11" t="s">
        <v>106</v>
      </c>
      <c r="D53" s="11" t="s">
        <v>83</v>
      </c>
      <c r="E53" s="23">
        <v>3000</v>
      </c>
      <c r="F53" s="28">
        <v>40603</v>
      </c>
    </row>
    <row r="54" spans="1:6" x14ac:dyDescent="0.25">
      <c r="A54" s="29">
        <v>53</v>
      </c>
      <c r="B54" s="11" t="s">
        <v>105</v>
      </c>
      <c r="C54" s="11" t="s">
        <v>107</v>
      </c>
      <c r="D54" s="11" t="s">
        <v>83</v>
      </c>
      <c r="E54" s="23">
        <v>3000</v>
      </c>
      <c r="F54" s="28">
        <v>40603</v>
      </c>
    </row>
    <row r="55" spans="1:6" x14ac:dyDescent="0.25">
      <c r="A55" s="29">
        <v>54</v>
      </c>
      <c r="B55" s="11" t="s">
        <v>105</v>
      </c>
      <c r="C55" s="11" t="s">
        <v>108</v>
      </c>
      <c r="D55" s="11" t="s">
        <v>86</v>
      </c>
      <c r="E55" s="23">
        <v>800</v>
      </c>
      <c r="F55" s="28">
        <v>40603</v>
      </c>
    </row>
    <row r="56" spans="1:6" x14ac:dyDescent="0.25">
      <c r="A56" s="29">
        <v>55</v>
      </c>
      <c r="B56" s="11" t="s">
        <v>105</v>
      </c>
      <c r="C56" s="11" t="s">
        <v>109</v>
      </c>
      <c r="D56" s="11" t="s">
        <v>86</v>
      </c>
      <c r="E56" s="23">
        <v>800</v>
      </c>
      <c r="F56" s="28">
        <v>40603</v>
      </c>
    </row>
    <row r="57" spans="1:6" x14ac:dyDescent="0.25">
      <c r="A57" s="29">
        <v>56</v>
      </c>
      <c r="B57" s="11" t="s">
        <v>105</v>
      </c>
      <c r="C57" s="11" t="s">
        <v>110</v>
      </c>
      <c r="D57" s="11" t="s">
        <v>83</v>
      </c>
      <c r="E57" s="23">
        <v>8000</v>
      </c>
      <c r="F57" s="28">
        <v>40603</v>
      </c>
    </row>
    <row r="58" spans="1:6" x14ac:dyDescent="0.25">
      <c r="A58" s="29">
        <v>57</v>
      </c>
      <c r="B58" s="11" t="s">
        <v>105</v>
      </c>
      <c r="C58" s="11" t="s">
        <v>111</v>
      </c>
      <c r="D58" s="11" t="s">
        <v>83</v>
      </c>
      <c r="E58" s="23">
        <v>8000</v>
      </c>
      <c r="F58" s="28">
        <v>40603</v>
      </c>
    </row>
    <row r="59" spans="1:6" x14ac:dyDescent="0.25">
      <c r="A59" s="29">
        <v>58</v>
      </c>
      <c r="B59" s="11" t="s">
        <v>105</v>
      </c>
      <c r="C59" s="11" t="s">
        <v>112</v>
      </c>
      <c r="D59" s="11" t="s">
        <v>85</v>
      </c>
      <c r="E59" s="23">
        <v>750</v>
      </c>
      <c r="F59" s="28">
        <v>40603</v>
      </c>
    </row>
    <row r="60" spans="1:6" x14ac:dyDescent="0.25">
      <c r="A60" s="29">
        <v>59</v>
      </c>
      <c r="B60" s="11" t="s">
        <v>105</v>
      </c>
      <c r="C60" s="11" t="s">
        <v>113</v>
      </c>
      <c r="D60" s="11" t="s">
        <v>83</v>
      </c>
      <c r="E60" s="23">
        <v>3000</v>
      </c>
      <c r="F60" s="28">
        <v>40603</v>
      </c>
    </row>
    <row r="61" spans="1:6" x14ac:dyDescent="0.25">
      <c r="A61" s="29">
        <v>60</v>
      </c>
      <c r="B61" s="11" t="s">
        <v>105</v>
      </c>
      <c r="C61" s="11" t="s">
        <v>114</v>
      </c>
      <c r="D61" s="11" t="s">
        <v>84</v>
      </c>
      <c r="E61" s="23">
        <v>15000</v>
      </c>
      <c r="F61" s="28">
        <v>40603</v>
      </c>
    </row>
    <row r="62" spans="1:6" x14ac:dyDescent="0.25">
      <c r="A62" s="29">
        <v>61</v>
      </c>
      <c r="B62" s="11" t="s">
        <v>105</v>
      </c>
      <c r="C62" s="11" t="s">
        <v>115</v>
      </c>
      <c r="D62" s="11" t="s">
        <v>83</v>
      </c>
      <c r="E62" s="23">
        <v>8000</v>
      </c>
      <c r="F62" s="28">
        <v>40603</v>
      </c>
    </row>
    <row r="63" spans="1:6" x14ac:dyDescent="0.25">
      <c r="A63" s="29">
        <v>62</v>
      </c>
      <c r="B63" s="11" t="s">
        <v>105</v>
      </c>
      <c r="C63" s="11" t="s">
        <v>116</v>
      </c>
      <c r="D63" s="11" t="s">
        <v>88</v>
      </c>
      <c r="E63" s="23">
        <v>1000</v>
      </c>
      <c r="F63" s="28">
        <v>40756</v>
      </c>
    </row>
    <row r="64" spans="1:6" x14ac:dyDescent="0.25">
      <c r="A64" s="29">
        <v>63</v>
      </c>
      <c r="B64" s="11" t="s">
        <v>105</v>
      </c>
      <c r="C64" s="11" t="s">
        <v>116</v>
      </c>
      <c r="D64" s="11" t="s">
        <v>89</v>
      </c>
      <c r="E64" s="23">
        <v>1000</v>
      </c>
      <c r="F64" s="28">
        <v>40756</v>
      </c>
    </row>
    <row r="65" spans="1:6" x14ac:dyDescent="0.25">
      <c r="A65" s="29">
        <v>64</v>
      </c>
      <c r="B65" s="11" t="s">
        <v>117</v>
      </c>
      <c r="C65" s="11" t="s">
        <v>118</v>
      </c>
      <c r="D65" s="11" t="s">
        <v>82</v>
      </c>
      <c r="E65" s="23">
        <v>1000</v>
      </c>
      <c r="F65" s="28">
        <v>40634</v>
      </c>
    </row>
    <row r="66" spans="1:6" x14ac:dyDescent="0.25">
      <c r="A66" s="29">
        <v>65</v>
      </c>
      <c r="B66" s="11" t="s">
        <v>117</v>
      </c>
      <c r="C66" s="11" t="s">
        <v>119</v>
      </c>
      <c r="D66" s="11" t="s">
        <v>82</v>
      </c>
      <c r="E66" s="23">
        <v>800</v>
      </c>
      <c r="F66" s="28">
        <v>40634</v>
      </c>
    </row>
    <row r="67" spans="1:6" x14ac:dyDescent="0.25">
      <c r="A67" s="29">
        <v>66</v>
      </c>
      <c r="B67" s="11" t="s">
        <v>117</v>
      </c>
      <c r="C67" s="11" t="s">
        <v>120</v>
      </c>
      <c r="D67" s="11" t="s">
        <v>87</v>
      </c>
      <c r="E67" s="23">
        <v>800</v>
      </c>
      <c r="F67" s="28">
        <v>40634</v>
      </c>
    </row>
    <row r="68" spans="1:6" x14ac:dyDescent="0.25">
      <c r="A68" s="29">
        <v>67</v>
      </c>
      <c r="B68" s="11" t="s">
        <v>117</v>
      </c>
      <c r="C68" s="11" t="s">
        <v>120</v>
      </c>
      <c r="D68" s="11" t="s">
        <v>87</v>
      </c>
      <c r="E68" s="23">
        <v>800</v>
      </c>
      <c r="F68" s="28">
        <v>40634</v>
      </c>
    </row>
    <row r="69" spans="1:6" x14ac:dyDescent="0.25">
      <c r="A69" s="29">
        <v>68</v>
      </c>
      <c r="B69" s="11" t="s">
        <v>117</v>
      </c>
      <c r="C69" s="11" t="s">
        <v>121</v>
      </c>
      <c r="D69" s="11" t="s">
        <v>83</v>
      </c>
      <c r="E69" s="23">
        <v>4000</v>
      </c>
      <c r="F69" s="28">
        <v>40634</v>
      </c>
    </row>
    <row r="70" spans="1:6" x14ac:dyDescent="0.25">
      <c r="A70" s="29">
        <v>69</v>
      </c>
      <c r="B70" s="11" t="s">
        <v>117</v>
      </c>
      <c r="C70" s="11" t="s">
        <v>121</v>
      </c>
      <c r="D70" s="11" t="s">
        <v>82</v>
      </c>
      <c r="E70" s="23">
        <v>2000</v>
      </c>
      <c r="F70" s="28">
        <v>40634</v>
      </c>
    </row>
    <row r="71" spans="1:6" x14ac:dyDescent="0.25">
      <c r="A71" s="29">
        <v>70</v>
      </c>
      <c r="B71" s="11" t="s">
        <v>117</v>
      </c>
      <c r="C71" s="11" t="s">
        <v>122</v>
      </c>
      <c r="D71" s="11" t="s">
        <v>82</v>
      </c>
      <c r="E71" s="23">
        <v>2000</v>
      </c>
      <c r="F71" s="28">
        <v>40634</v>
      </c>
    </row>
    <row r="72" spans="1:6" x14ac:dyDescent="0.25">
      <c r="A72" s="29">
        <v>71</v>
      </c>
      <c r="B72" s="11" t="s">
        <v>117</v>
      </c>
      <c r="C72" s="11" t="s">
        <v>122</v>
      </c>
      <c r="D72" s="11" t="s">
        <v>82</v>
      </c>
      <c r="E72" s="23">
        <v>2000</v>
      </c>
      <c r="F72" s="28">
        <v>40634</v>
      </c>
    </row>
    <row r="73" spans="1:6" x14ac:dyDescent="0.25">
      <c r="A73" s="29">
        <v>72</v>
      </c>
      <c r="B73" s="11" t="s">
        <v>117</v>
      </c>
      <c r="C73" s="11" t="s">
        <v>122</v>
      </c>
      <c r="D73" s="11" t="s">
        <v>83</v>
      </c>
      <c r="E73" s="23">
        <v>50000</v>
      </c>
      <c r="F73" s="28">
        <v>40634</v>
      </c>
    </row>
    <row r="74" spans="1:6" x14ac:dyDescent="0.25">
      <c r="A74" s="29">
        <v>73</v>
      </c>
      <c r="B74" s="11" t="s">
        <v>117</v>
      </c>
      <c r="C74" s="11" t="s">
        <v>123</v>
      </c>
      <c r="D74" s="11" t="s">
        <v>82</v>
      </c>
      <c r="E74" s="23">
        <v>2000</v>
      </c>
      <c r="F74" s="28">
        <v>40634</v>
      </c>
    </row>
    <row r="75" spans="1:6" x14ac:dyDescent="0.25">
      <c r="A75" s="29">
        <v>74</v>
      </c>
      <c r="B75" s="11" t="s">
        <v>117</v>
      </c>
      <c r="C75" s="11" t="s">
        <v>124</v>
      </c>
      <c r="D75" s="11" t="s">
        <v>81</v>
      </c>
      <c r="E75" s="23">
        <v>500</v>
      </c>
      <c r="F75" s="28">
        <v>40634</v>
      </c>
    </row>
    <row r="76" spans="1:6" x14ac:dyDescent="0.25">
      <c r="A76" s="29">
        <v>75</v>
      </c>
      <c r="B76" s="11" t="s">
        <v>117</v>
      </c>
      <c r="C76" s="11" t="s">
        <v>125</v>
      </c>
      <c r="D76" s="11" t="s">
        <v>81</v>
      </c>
      <c r="E76" s="23">
        <v>500</v>
      </c>
      <c r="F76" s="28">
        <v>40634</v>
      </c>
    </row>
    <row r="77" spans="1:6" x14ac:dyDescent="0.25">
      <c r="A77" s="29">
        <v>76</v>
      </c>
      <c r="B77" s="11" t="s">
        <v>130</v>
      </c>
      <c r="C77" s="11" t="s">
        <v>126</v>
      </c>
      <c r="D77" s="11" t="s">
        <v>83</v>
      </c>
      <c r="E77" s="23">
        <v>6500</v>
      </c>
      <c r="F77" s="28">
        <v>40603</v>
      </c>
    </row>
    <row r="78" spans="1:6" x14ac:dyDescent="0.25">
      <c r="A78" s="29">
        <v>77</v>
      </c>
      <c r="B78" s="11" t="s">
        <v>130</v>
      </c>
      <c r="C78" s="11" t="s">
        <v>126</v>
      </c>
      <c r="D78" s="11" t="s">
        <v>83</v>
      </c>
      <c r="E78" s="23">
        <v>4000</v>
      </c>
      <c r="F78" s="28">
        <v>40603</v>
      </c>
    </row>
    <row r="79" spans="1:6" x14ac:dyDescent="0.25">
      <c r="A79" s="29">
        <v>78</v>
      </c>
      <c r="B79" s="11" t="s">
        <v>130</v>
      </c>
      <c r="C79" s="11" t="s">
        <v>126</v>
      </c>
      <c r="D79" s="11" t="s">
        <v>82</v>
      </c>
      <c r="E79" s="23">
        <v>3000</v>
      </c>
      <c r="F79" s="28">
        <v>40603</v>
      </c>
    </row>
    <row r="80" spans="1:6" x14ac:dyDescent="0.25">
      <c r="A80" s="29">
        <v>79</v>
      </c>
      <c r="B80" s="11" t="s">
        <v>130</v>
      </c>
      <c r="C80" s="11" t="s">
        <v>126</v>
      </c>
      <c r="D80" s="11" t="s">
        <v>86</v>
      </c>
      <c r="E80" s="23">
        <v>1000</v>
      </c>
      <c r="F80" s="28">
        <v>40603</v>
      </c>
    </row>
    <row r="81" spans="1:6" x14ac:dyDescent="0.25">
      <c r="A81" s="29">
        <v>80</v>
      </c>
      <c r="B81" s="11" t="s">
        <v>130</v>
      </c>
      <c r="C81" s="11" t="s">
        <v>126</v>
      </c>
      <c r="D81" s="11" t="s">
        <v>86</v>
      </c>
      <c r="E81" s="23">
        <v>1000</v>
      </c>
      <c r="F81" s="28">
        <v>40603</v>
      </c>
    </row>
    <row r="82" spans="1:6" x14ac:dyDescent="0.25">
      <c r="A82" s="29">
        <v>81</v>
      </c>
      <c r="B82" s="11" t="s">
        <v>130</v>
      </c>
      <c r="C82" s="11" t="s">
        <v>127</v>
      </c>
      <c r="D82" s="11" t="s">
        <v>83</v>
      </c>
      <c r="E82" s="23">
        <v>6500</v>
      </c>
      <c r="F82" s="28">
        <v>40603</v>
      </c>
    </row>
    <row r="83" spans="1:6" x14ac:dyDescent="0.25">
      <c r="A83" s="29">
        <v>82</v>
      </c>
      <c r="B83" s="11" t="s">
        <v>130</v>
      </c>
      <c r="C83" s="11" t="s">
        <v>127</v>
      </c>
      <c r="D83" s="11" t="s">
        <v>83</v>
      </c>
      <c r="E83" s="23">
        <v>4000</v>
      </c>
      <c r="F83" s="28">
        <v>40603</v>
      </c>
    </row>
    <row r="84" spans="1:6" x14ac:dyDescent="0.25">
      <c r="A84" s="29">
        <v>83</v>
      </c>
      <c r="B84" s="11" t="s">
        <v>130</v>
      </c>
      <c r="C84" s="11" t="s">
        <v>128</v>
      </c>
      <c r="D84" s="11" t="s">
        <v>83</v>
      </c>
      <c r="E84" s="23">
        <v>6500</v>
      </c>
      <c r="F84" s="28">
        <v>40603</v>
      </c>
    </row>
    <row r="85" spans="1:6" x14ac:dyDescent="0.25">
      <c r="A85" s="29">
        <v>84</v>
      </c>
      <c r="B85" s="11" t="s">
        <v>130</v>
      </c>
      <c r="C85" s="11" t="s">
        <v>128</v>
      </c>
      <c r="D85" s="11" t="s">
        <v>83</v>
      </c>
      <c r="E85" s="23">
        <v>6500</v>
      </c>
      <c r="F85" s="28">
        <v>40603</v>
      </c>
    </row>
    <row r="86" spans="1:6" x14ac:dyDescent="0.25">
      <c r="A86" s="29">
        <v>85</v>
      </c>
      <c r="B86" s="11" t="s">
        <v>130</v>
      </c>
      <c r="C86" s="11" t="s">
        <v>128</v>
      </c>
      <c r="D86" s="11" t="s">
        <v>82</v>
      </c>
      <c r="E86" s="23">
        <v>3000</v>
      </c>
      <c r="F86" s="28">
        <v>40603</v>
      </c>
    </row>
    <row r="87" spans="1:6" x14ac:dyDescent="0.25">
      <c r="A87" s="29">
        <v>86</v>
      </c>
      <c r="B87" s="11" t="s">
        <v>130</v>
      </c>
      <c r="C87" s="11" t="s">
        <v>129</v>
      </c>
      <c r="D87" s="21" t="s">
        <v>82</v>
      </c>
      <c r="E87" s="24">
        <v>1000</v>
      </c>
      <c r="F87" s="28">
        <v>40603</v>
      </c>
    </row>
    <row r="88" spans="1:6" x14ac:dyDescent="0.25">
      <c r="A88" s="29"/>
      <c r="B88" s="11" t="s">
        <v>130</v>
      </c>
      <c r="C88" s="11" t="s">
        <v>161</v>
      </c>
      <c r="D88" s="11" t="s">
        <v>81</v>
      </c>
      <c r="E88" s="26">
        <v>1000</v>
      </c>
      <c r="F88" s="28">
        <v>40603</v>
      </c>
    </row>
    <row r="89" spans="1:6" x14ac:dyDescent="0.25">
      <c r="A89" s="29">
        <v>87</v>
      </c>
      <c r="B89" s="11" t="s">
        <v>150</v>
      </c>
      <c r="C89" s="11" t="s">
        <v>131</v>
      </c>
      <c r="D89" s="11" t="s">
        <v>86</v>
      </c>
      <c r="E89" s="26">
        <v>1000</v>
      </c>
      <c r="F89" s="28">
        <v>40878</v>
      </c>
    </row>
    <row r="90" spans="1:6" x14ac:dyDescent="0.25">
      <c r="A90" s="29">
        <v>88</v>
      </c>
      <c r="B90" s="11" t="s">
        <v>150</v>
      </c>
      <c r="C90" s="11" t="s">
        <v>131</v>
      </c>
      <c r="D90" s="11" t="s">
        <v>86</v>
      </c>
      <c r="E90" s="26">
        <v>1000</v>
      </c>
      <c r="F90" s="28">
        <v>40878</v>
      </c>
    </row>
    <row r="91" spans="1:6" x14ac:dyDescent="0.25">
      <c r="A91" s="29">
        <v>89</v>
      </c>
      <c r="B91" s="11" t="s">
        <v>150</v>
      </c>
      <c r="C91" s="11" t="s">
        <v>132</v>
      </c>
      <c r="D91" s="11" t="s">
        <v>86</v>
      </c>
      <c r="E91" s="26">
        <v>500</v>
      </c>
      <c r="F91" s="28">
        <v>40878</v>
      </c>
    </row>
    <row r="92" spans="1:6" x14ac:dyDescent="0.25">
      <c r="A92" s="29">
        <v>90</v>
      </c>
      <c r="B92" s="11" t="s">
        <v>150</v>
      </c>
      <c r="C92" s="11" t="s">
        <v>133</v>
      </c>
      <c r="D92" s="11" t="s">
        <v>86</v>
      </c>
      <c r="E92" s="26">
        <v>500</v>
      </c>
      <c r="F92" s="28">
        <v>40878</v>
      </c>
    </row>
    <row r="93" spans="1:6" x14ac:dyDescent="0.25">
      <c r="A93" s="29">
        <v>91</v>
      </c>
      <c r="B93" s="11" t="s">
        <v>150</v>
      </c>
      <c r="C93" s="11" t="s">
        <v>133</v>
      </c>
      <c r="D93" s="11" t="s">
        <v>81</v>
      </c>
      <c r="E93" s="26">
        <v>1000</v>
      </c>
      <c r="F93" s="28">
        <v>40878</v>
      </c>
    </row>
    <row r="94" spans="1:6" x14ac:dyDescent="0.25">
      <c r="A94" s="29">
        <v>92</v>
      </c>
      <c r="B94" s="11" t="s">
        <v>150</v>
      </c>
      <c r="C94" s="11" t="s">
        <v>134</v>
      </c>
      <c r="D94" s="11" t="s">
        <v>81</v>
      </c>
      <c r="E94" s="26">
        <v>1000</v>
      </c>
      <c r="F94" s="28">
        <v>40878</v>
      </c>
    </row>
    <row r="95" spans="1:6" x14ac:dyDescent="0.25">
      <c r="A95" s="29">
        <v>93</v>
      </c>
      <c r="B95" s="11" t="s">
        <v>150</v>
      </c>
      <c r="C95" s="11" t="s">
        <v>135</v>
      </c>
      <c r="D95" s="11" t="s">
        <v>83</v>
      </c>
      <c r="E95" s="26">
        <v>4000</v>
      </c>
      <c r="F95" s="28">
        <v>40878</v>
      </c>
    </row>
    <row r="96" spans="1:6" x14ac:dyDescent="0.25">
      <c r="A96" s="29">
        <v>94</v>
      </c>
      <c r="B96" s="11" t="s">
        <v>150</v>
      </c>
      <c r="C96" s="11" t="s">
        <v>136</v>
      </c>
      <c r="D96" s="11" t="s">
        <v>87</v>
      </c>
      <c r="E96" s="26">
        <v>1000</v>
      </c>
      <c r="F96" s="28">
        <v>40878</v>
      </c>
    </row>
    <row r="97" spans="1:6" x14ac:dyDescent="0.25">
      <c r="A97" s="29">
        <v>95</v>
      </c>
      <c r="B97" s="11" t="s">
        <v>150</v>
      </c>
      <c r="C97" s="11" t="s">
        <v>137</v>
      </c>
      <c r="D97" s="11" t="s">
        <v>83</v>
      </c>
      <c r="E97" s="26">
        <v>5000</v>
      </c>
      <c r="F97" s="28">
        <v>40878</v>
      </c>
    </row>
    <row r="98" spans="1:6" x14ac:dyDescent="0.25">
      <c r="A98" s="29">
        <v>96</v>
      </c>
      <c r="B98" s="11" t="s">
        <v>150</v>
      </c>
      <c r="C98" s="11" t="s">
        <v>138</v>
      </c>
      <c r="D98" s="11" t="s">
        <v>84</v>
      </c>
      <c r="E98" s="26">
        <v>40000</v>
      </c>
      <c r="F98" s="28">
        <v>40878</v>
      </c>
    </row>
    <row r="99" spans="1:6" x14ac:dyDescent="0.25">
      <c r="A99" s="29">
        <v>97</v>
      </c>
      <c r="B99" s="11" t="s">
        <v>150</v>
      </c>
      <c r="C99" s="11" t="s">
        <v>139</v>
      </c>
      <c r="D99" s="11" t="s">
        <v>81</v>
      </c>
      <c r="E99" s="26">
        <v>2000</v>
      </c>
      <c r="F99" s="28">
        <v>40878</v>
      </c>
    </row>
    <row r="100" spans="1:6" x14ac:dyDescent="0.25">
      <c r="A100" s="29">
        <v>98</v>
      </c>
      <c r="B100" s="11" t="s">
        <v>150</v>
      </c>
      <c r="C100" s="11" t="s">
        <v>140</v>
      </c>
      <c r="D100" s="11" t="s">
        <v>81</v>
      </c>
      <c r="E100" s="26">
        <v>2000</v>
      </c>
      <c r="F100" s="28">
        <v>40878</v>
      </c>
    </row>
    <row r="101" spans="1:6" x14ac:dyDescent="0.25">
      <c r="A101" s="29">
        <v>99</v>
      </c>
      <c r="B101" s="11" t="s">
        <v>150</v>
      </c>
      <c r="C101" s="11" t="s">
        <v>141</v>
      </c>
      <c r="D101" s="11" t="s">
        <v>81</v>
      </c>
      <c r="E101" s="26">
        <v>2000</v>
      </c>
      <c r="F101" s="28">
        <v>40878</v>
      </c>
    </row>
    <row r="102" spans="1:6" x14ac:dyDescent="0.25">
      <c r="A102" s="29">
        <v>100</v>
      </c>
      <c r="B102" s="11" t="s">
        <v>150</v>
      </c>
      <c r="C102" s="11" t="s">
        <v>139</v>
      </c>
      <c r="D102" s="11" t="s">
        <v>89</v>
      </c>
      <c r="E102" s="26">
        <v>4000</v>
      </c>
      <c r="F102" s="28">
        <v>40756</v>
      </c>
    </row>
    <row r="103" spans="1:6" x14ac:dyDescent="0.25">
      <c r="A103" s="29">
        <v>101</v>
      </c>
      <c r="B103" s="11" t="s">
        <v>150</v>
      </c>
      <c r="C103" s="11" t="s">
        <v>139</v>
      </c>
      <c r="D103" s="11" t="s">
        <v>88</v>
      </c>
      <c r="E103" s="31" t="s">
        <v>162</v>
      </c>
      <c r="F103" s="28">
        <v>40756</v>
      </c>
    </row>
    <row r="104" spans="1:6" x14ac:dyDescent="0.25">
      <c r="A104" s="29">
        <v>102</v>
      </c>
      <c r="B104" s="11" t="s">
        <v>150</v>
      </c>
      <c r="C104" s="11" t="s">
        <v>142</v>
      </c>
      <c r="D104" s="11" t="s">
        <v>82</v>
      </c>
      <c r="E104" s="26">
        <v>1000</v>
      </c>
      <c r="F104" s="28">
        <v>40878</v>
      </c>
    </row>
    <row r="105" spans="1:6" x14ac:dyDescent="0.25">
      <c r="A105" s="29">
        <v>103</v>
      </c>
      <c r="B105" s="11" t="s">
        <v>150</v>
      </c>
      <c r="C105" s="11" t="s">
        <v>143</v>
      </c>
      <c r="D105" s="11" t="s">
        <v>85</v>
      </c>
      <c r="E105" s="26">
        <v>5000</v>
      </c>
      <c r="F105" s="28">
        <v>40878</v>
      </c>
    </row>
    <row r="106" spans="1:6" x14ac:dyDescent="0.25">
      <c r="A106" s="29">
        <v>104</v>
      </c>
      <c r="B106" s="11" t="s">
        <v>150</v>
      </c>
      <c r="C106" s="11" t="s">
        <v>144</v>
      </c>
      <c r="D106" s="11" t="s">
        <v>84</v>
      </c>
      <c r="E106" s="26">
        <v>20000</v>
      </c>
      <c r="F106" s="28">
        <v>40878</v>
      </c>
    </row>
    <row r="107" spans="1:6" x14ac:dyDescent="0.25">
      <c r="A107" s="29">
        <v>105</v>
      </c>
      <c r="B107" s="11" t="s">
        <v>150</v>
      </c>
      <c r="C107" s="11" t="s">
        <v>145</v>
      </c>
      <c r="D107" s="11" t="s">
        <v>87</v>
      </c>
      <c r="E107" s="26">
        <v>1000</v>
      </c>
      <c r="F107" s="28">
        <v>40878</v>
      </c>
    </row>
    <row r="108" spans="1:6" x14ac:dyDescent="0.25">
      <c r="A108" s="29">
        <v>106</v>
      </c>
      <c r="B108" s="11" t="s">
        <v>150</v>
      </c>
      <c r="C108" s="11" t="s">
        <v>146</v>
      </c>
      <c r="D108" s="11" t="s">
        <v>82</v>
      </c>
      <c r="E108" s="26">
        <v>2000</v>
      </c>
      <c r="F108" s="28">
        <v>40878</v>
      </c>
    </row>
    <row r="109" spans="1:6" x14ac:dyDescent="0.25">
      <c r="A109" s="29">
        <v>107</v>
      </c>
      <c r="B109" s="11" t="s">
        <v>150</v>
      </c>
      <c r="C109" s="11" t="s">
        <v>147</v>
      </c>
      <c r="D109" s="11" t="s">
        <v>82</v>
      </c>
      <c r="E109" s="26">
        <v>2000</v>
      </c>
      <c r="F109" s="28">
        <v>40878</v>
      </c>
    </row>
    <row r="110" spans="1:6" x14ac:dyDescent="0.25">
      <c r="A110" s="29">
        <v>108</v>
      </c>
      <c r="B110" s="11" t="s">
        <v>150</v>
      </c>
      <c r="C110" s="11" t="s">
        <v>148</v>
      </c>
      <c r="D110" s="11" t="s">
        <v>82</v>
      </c>
      <c r="E110" s="26">
        <v>2000</v>
      </c>
      <c r="F110" s="28">
        <v>40878</v>
      </c>
    </row>
    <row r="111" spans="1:6" x14ac:dyDescent="0.25">
      <c r="A111" s="29">
        <v>109</v>
      </c>
      <c r="B111" s="11" t="s">
        <v>150</v>
      </c>
      <c r="C111" s="11" t="s">
        <v>149</v>
      </c>
      <c r="D111" s="11" t="s">
        <v>82</v>
      </c>
      <c r="E111" s="26">
        <v>500</v>
      </c>
      <c r="F111" s="28">
        <v>40878</v>
      </c>
    </row>
    <row r="112" spans="1:6" x14ac:dyDescent="0.25">
      <c r="A112" s="29"/>
      <c r="B112" s="11" t="s">
        <v>160</v>
      </c>
      <c r="C112" s="11" t="s">
        <v>126</v>
      </c>
      <c r="D112" s="11" t="s">
        <v>82</v>
      </c>
      <c r="E112" s="26">
        <v>2000</v>
      </c>
      <c r="F112" s="28">
        <v>40603</v>
      </c>
    </row>
    <row r="113" spans="1:6" x14ac:dyDescent="0.25">
      <c r="A113" s="29"/>
      <c r="B113" s="11" t="s">
        <v>160</v>
      </c>
      <c r="C113" s="11" t="s">
        <v>122</v>
      </c>
      <c r="D113" s="11" t="s">
        <v>82</v>
      </c>
      <c r="E113" s="26">
        <v>1000</v>
      </c>
      <c r="F113" s="28">
        <v>40603</v>
      </c>
    </row>
    <row r="114" spans="1:6" x14ac:dyDescent="0.25">
      <c r="A114" s="29"/>
      <c r="B114" s="11" t="s">
        <v>160</v>
      </c>
      <c r="C114" s="11" t="s">
        <v>122</v>
      </c>
      <c r="D114" s="11" t="s">
        <v>82</v>
      </c>
      <c r="E114" s="26">
        <v>1000</v>
      </c>
      <c r="F114" s="28">
        <v>40603</v>
      </c>
    </row>
    <row r="115" spans="1:6" x14ac:dyDescent="0.25">
      <c r="A115" s="29"/>
      <c r="B115" s="11" t="s">
        <v>160</v>
      </c>
      <c r="C115" s="11" t="s">
        <v>122</v>
      </c>
      <c r="D115" s="11" t="s">
        <v>83</v>
      </c>
      <c r="E115" s="26">
        <v>4000</v>
      </c>
      <c r="F115" s="28">
        <v>40603</v>
      </c>
    </row>
    <row r="116" spans="1:6" x14ac:dyDescent="0.25">
      <c r="A116" s="29"/>
      <c r="B116" s="11" t="s">
        <v>160</v>
      </c>
      <c r="C116" s="11" t="s">
        <v>122</v>
      </c>
      <c r="D116" s="11" t="s">
        <v>85</v>
      </c>
      <c r="E116" s="26">
        <v>1000</v>
      </c>
      <c r="F116" s="28">
        <v>40603</v>
      </c>
    </row>
    <row r="117" spans="1:6" x14ac:dyDescent="0.25">
      <c r="A117" s="29">
        <v>110</v>
      </c>
      <c r="B117" s="11" t="s">
        <v>151</v>
      </c>
      <c r="C117" s="11" t="s">
        <v>152</v>
      </c>
      <c r="D117" s="11" t="s">
        <v>87</v>
      </c>
      <c r="E117" s="26">
        <v>2500</v>
      </c>
      <c r="F117" s="28">
        <v>40603</v>
      </c>
    </row>
    <row r="118" spans="1:6" x14ac:dyDescent="0.25">
      <c r="A118" s="29">
        <v>111</v>
      </c>
      <c r="B118" s="11" t="s">
        <v>151</v>
      </c>
      <c r="C118" s="11" t="s">
        <v>122</v>
      </c>
      <c r="D118" s="11" t="s">
        <v>87</v>
      </c>
      <c r="E118" s="26">
        <v>2500</v>
      </c>
      <c r="F118" s="28">
        <v>40603</v>
      </c>
    </row>
    <row r="119" spans="1:6" x14ac:dyDescent="0.25">
      <c r="A119" s="29">
        <v>112</v>
      </c>
      <c r="B119" s="11" t="s">
        <v>151</v>
      </c>
      <c r="C119" s="11" t="s">
        <v>122</v>
      </c>
      <c r="D119" s="11" t="s">
        <v>83</v>
      </c>
      <c r="E119" s="26">
        <v>15000</v>
      </c>
      <c r="F119" s="28">
        <v>40603</v>
      </c>
    </row>
    <row r="120" spans="1:6" x14ac:dyDescent="0.25">
      <c r="A120" s="29">
        <v>113</v>
      </c>
      <c r="B120" s="11" t="s">
        <v>151</v>
      </c>
      <c r="C120" s="11" t="s">
        <v>122</v>
      </c>
      <c r="D120" s="11" t="s">
        <v>89</v>
      </c>
      <c r="E120" s="26">
        <v>500</v>
      </c>
      <c r="F120" s="28">
        <v>40756</v>
      </c>
    </row>
    <row r="121" spans="1:6" x14ac:dyDescent="0.25">
      <c r="D121" s="22" t="s">
        <v>154</v>
      </c>
      <c r="E121" s="25">
        <f>SUM(E2:E32,E35:E50,E53:E62,E65:E101,E104:E119)</f>
        <v>448418</v>
      </c>
    </row>
    <row r="122" spans="1:6" x14ac:dyDescent="0.25">
      <c r="D122" s="22" t="s">
        <v>156</v>
      </c>
      <c r="E122" s="25">
        <f>12*E121</f>
        <v>5381016</v>
      </c>
    </row>
    <row r="124" spans="1:6" x14ac:dyDescent="0.25">
      <c r="B124" t="s">
        <v>155</v>
      </c>
    </row>
    <row r="125" spans="1:6" x14ac:dyDescent="0.25">
      <c r="C125" s="29" t="s">
        <v>159</v>
      </c>
      <c r="D125" s="29" t="s">
        <v>15</v>
      </c>
    </row>
    <row r="126" spans="1:6" x14ac:dyDescent="0.25">
      <c r="B126" s="11" t="s">
        <v>157</v>
      </c>
      <c r="C126" s="25">
        <f>0.75*E122*0.025</f>
        <v>100894.05</v>
      </c>
      <c r="D126" s="25">
        <f>0.75*E122*0.975</f>
        <v>3934867.9499999997</v>
      </c>
    </row>
    <row r="127" spans="1:6" x14ac:dyDescent="0.25">
      <c r="B127" s="11" t="s">
        <v>158</v>
      </c>
      <c r="C127" s="25">
        <f>0.25*E122*0.025</f>
        <v>33631.35</v>
      </c>
      <c r="D127" s="25">
        <f>0.25*0.975*E122</f>
        <v>1311622.6499999999</v>
      </c>
      <c r="E127" s="30"/>
    </row>
    <row r="128" spans="1:6" x14ac:dyDescent="0.25">
      <c r="D128" s="30"/>
    </row>
    <row r="129" spans="2:2" x14ac:dyDescent="0.25">
      <c r="B129" t="s">
        <v>164</v>
      </c>
    </row>
    <row r="130" spans="2:2" x14ac:dyDescent="0.25">
      <c r="B130" t="s">
        <v>165</v>
      </c>
    </row>
  </sheetData>
  <autoFilter ref="A1:F122" xr:uid="{00000000-0009-0000-0000-000004000000}"/>
  <pageMargins left="0.70866141732283472" right="0.70866141732283472" top="0.74803149606299213" bottom="0.74803149606299213" header="0.31496062992125984" footer="0.31496062992125984"/>
  <pageSetup paperSize="9" scale="75"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1"/>
  <sheetViews>
    <sheetView showGridLines="0" tabSelected="1" topLeftCell="A31" zoomScale="115" zoomScaleNormal="115" zoomScalePageLayoutView="125" workbookViewId="0">
      <selection activeCell="A48" sqref="A48:XFD48"/>
    </sheetView>
  </sheetViews>
  <sheetFormatPr defaultColWidth="8.85546875" defaultRowHeight="12.75" x14ac:dyDescent="0.2"/>
  <cols>
    <col min="1" max="1" width="78.28515625" style="32" bestFit="1" customWidth="1"/>
    <col min="2" max="2" width="30" style="46" bestFit="1" customWidth="1"/>
    <col min="3" max="3" width="20.7109375" style="46" bestFit="1" customWidth="1"/>
    <col min="4" max="4" width="8.85546875" style="32"/>
    <col min="5" max="5" width="22.140625" style="32" customWidth="1"/>
    <col min="6" max="16384" width="8.85546875" style="32"/>
  </cols>
  <sheetData>
    <row r="1" spans="1:5" ht="15" customHeight="1" x14ac:dyDescent="0.2">
      <c r="A1" s="47" t="s">
        <v>199</v>
      </c>
      <c r="B1" s="48" t="s">
        <v>198</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222</v>
      </c>
      <c r="B4" s="52" t="s">
        <v>171</v>
      </c>
      <c r="C4" s="52"/>
    </row>
    <row r="5" spans="1:5" ht="15" customHeight="1" x14ac:dyDescent="0.2">
      <c r="A5" s="49" t="s">
        <v>214</v>
      </c>
      <c r="B5" s="52" t="s">
        <v>7</v>
      </c>
      <c r="C5" s="52"/>
    </row>
    <row r="6" spans="1:5" ht="15" customHeight="1" x14ac:dyDescent="0.2">
      <c r="A6" s="49" t="s">
        <v>215</v>
      </c>
      <c r="B6" s="52" t="s">
        <v>7</v>
      </c>
      <c r="C6" s="52"/>
    </row>
    <row r="7" spans="1:5" ht="15" customHeight="1" x14ac:dyDescent="0.2">
      <c r="A7" s="49" t="s">
        <v>217</v>
      </c>
      <c r="B7" s="52" t="s">
        <v>7</v>
      </c>
      <c r="C7" s="52"/>
    </row>
    <row r="8" spans="1:5" ht="15" customHeight="1" x14ac:dyDescent="0.2">
      <c r="A8" s="49" t="s">
        <v>218</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216</v>
      </c>
      <c r="B11" s="52" t="s">
        <v>7</v>
      </c>
      <c r="C11" s="52"/>
    </row>
    <row r="12" spans="1:5" ht="15" customHeight="1" x14ac:dyDescent="0.2">
      <c r="A12" s="49" t="s">
        <v>210</v>
      </c>
      <c r="B12" s="52" t="s">
        <v>7</v>
      </c>
      <c r="C12" s="52"/>
    </row>
    <row r="13" spans="1:5" ht="15" customHeight="1" x14ac:dyDescent="0.2">
      <c r="A13" s="53" t="s">
        <v>12</v>
      </c>
      <c r="B13" s="54" t="s">
        <v>220</v>
      </c>
      <c r="C13" s="54"/>
      <c r="E13" s="45"/>
    </row>
    <row r="14" spans="1:5" ht="15" customHeight="1" x14ac:dyDescent="0.2">
      <c r="A14" s="53" t="s">
        <v>13</v>
      </c>
      <c r="B14" s="54" t="s">
        <v>220</v>
      </c>
      <c r="C14" s="54"/>
    </row>
    <row r="15" spans="1:5" ht="15" customHeight="1" x14ac:dyDescent="0.2">
      <c r="A15" s="53" t="s">
        <v>195</v>
      </c>
      <c r="B15" s="54" t="s">
        <v>220</v>
      </c>
      <c r="C15" s="54"/>
    </row>
    <row r="16" spans="1:5" ht="15" customHeight="1" x14ac:dyDescent="0.2">
      <c r="A16" s="49" t="s">
        <v>211</v>
      </c>
      <c r="B16" s="52" t="s">
        <v>7</v>
      </c>
      <c r="C16" s="52"/>
    </row>
    <row r="17" spans="1:4" ht="15" customHeight="1" x14ac:dyDescent="0.2">
      <c r="A17" s="49" t="s">
        <v>212</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202</v>
      </c>
      <c r="C21" s="56"/>
    </row>
    <row r="22" spans="1:4" s="44" customFormat="1" ht="15" customHeight="1" x14ac:dyDescent="0.2">
      <c r="A22" s="53" t="s">
        <v>30</v>
      </c>
      <c r="B22" s="54" t="s">
        <v>196</v>
      </c>
      <c r="C22" s="54"/>
    </row>
    <row r="23" spans="1:4" ht="15" customHeight="1" x14ac:dyDescent="0.2">
      <c r="A23" s="49" t="s">
        <v>209</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197</v>
      </c>
      <c r="C26" s="52"/>
    </row>
    <row r="27" spans="1:4" ht="15" customHeight="1" x14ac:dyDescent="0.2">
      <c r="A27" s="49" t="s">
        <v>16</v>
      </c>
      <c r="B27" s="52" t="s">
        <v>180</v>
      </c>
      <c r="C27" s="57"/>
    </row>
    <row r="28" spans="1:4" ht="15" customHeight="1" x14ac:dyDescent="0.2">
      <c r="A28" s="49" t="s">
        <v>186</v>
      </c>
      <c r="B28" s="52" t="s">
        <v>203</v>
      </c>
      <c r="C28" s="52"/>
    </row>
    <row r="29" spans="1:4" ht="15" customHeight="1" x14ac:dyDescent="0.2">
      <c r="A29" s="58" t="s">
        <v>200</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t="s">
        <v>225</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60" t="s">
        <v>213</v>
      </c>
      <c r="B47" s="52"/>
      <c r="C47" s="52" t="s">
        <v>7</v>
      </c>
    </row>
    <row r="48" spans="1:3" ht="15" customHeight="1" x14ac:dyDescent="0.2">
      <c r="A48" s="60" t="s">
        <v>207</v>
      </c>
      <c r="B48" s="52"/>
      <c r="C48" s="52" t="s">
        <v>7</v>
      </c>
    </row>
    <row r="49" spans="1:3" s="43" customFormat="1" ht="15" customHeight="1" x14ac:dyDescent="0.2">
      <c r="A49" s="49" t="s">
        <v>189</v>
      </c>
      <c r="B49" s="52"/>
      <c r="C49" s="52" t="s">
        <v>7</v>
      </c>
    </row>
    <row r="51" spans="1:3" s="43" customFormat="1" x14ac:dyDescent="0.2">
      <c r="A51" s="72" t="s">
        <v>188</v>
      </c>
      <c r="B51" s="72"/>
      <c r="C51" s="72"/>
    </row>
  </sheetData>
  <mergeCells count="1">
    <mergeCell ref="A51:C51"/>
  </mergeCells>
  <pageMargins left="0.7" right="0.7" top="0.75" bottom="0.75" header="0.3" footer="0.3"/>
  <pageSetup paperSize="9" scale="88"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757A-C902-4BE3-9AAA-53795460EF32}">
  <dimension ref="A1:E52"/>
  <sheetViews>
    <sheetView showGridLines="0" topLeftCell="A13" zoomScale="115" zoomScaleNormal="115" zoomScalePageLayoutView="125" workbookViewId="0">
      <selection activeCell="B41" sqref="B41"/>
    </sheetView>
  </sheetViews>
  <sheetFormatPr defaultColWidth="8.85546875" defaultRowHeight="12.75" x14ac:dyDescent="0.2"/>
  <cols>
    <col min="1" max="1" width="78.28515625" style="32" bestFit="1" customWidth="1"/>
    <col min="2" max="2" width="30" style="46" bestFit="1" customWidth="1"/>
    <col min="3" max="3" width="19.140625" style="46" customWidth="1"/>
    <col min="4" max="4" width="8.85546875" style="32"/>
    <col min="5" max="5" width="22.140625" style="32" customWidth="1"/>
    <col min="6" max="16384" width="8.85546875" style="32"/>
  </cols>
  <sheetData>
    <row r="1" spans="1:5" ht="15" customHeight="1" x14ac:dyDescent="0.2">
      <c r="A1" s="47" t="s">
        <v>199</v>
      </c>
      <c r="B1" s="48" t="s">
        <v>198</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222</v>
      </c>
      <c r="B4" s="52" t="s">
        <v>171</v>
      </c>
      <c r="C4" s="52"/>
    </row>
    <row r="5" spans="1:5" ht="15" customHeight="1" x14ac:dyDescent="0.2">
      <c r="A5" s="49" t="s">
        <v>214</v>
      </c>
      <c r="B5" s="52" t="s">
        <v>7</v>
      </c>
      <c r="C5" s="52"/>
    </row>
    <row r="6" spans="1:5" ht="15" customHeight="1" x14ac:dyDescent="0.2">
      <c r="A6" s="49" t="s">
        <v>215</v>
      </c>
      <c r="B6" s="52" t="s">
        <v>7</v>
      </c>
      <c r="C6" s="52"/>
    </row>
    <row r="7" spans="1:5" ht="15" customHeight="1" x14ac:dyDescent="0.2">
      <c r="A7" s="49" t="s">
        <v>217</v>
      </c>
      <c r="B7" s="52" t="s">
        <v>7</v>
      </c>
      <c r="C7" s="52"/>
    </row>
    <row r="8" spans="1:5" ht="15" customHeight="1" x14ac:dyDescent="0.2">
      <c r="A8" s="49" t="s">
        <v>218</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216</v>
      </c>
      <c r="B11" s="52" t="s">
        <v>7</v>
      </c>
      <c r="C11" s="52"/>
    </row>
    <row r="12" spans="1:5" ht="15" customHeight="1" x14ac:dyDescent="0.2">
      <c r="A12" s="49" t="s">
        <v>210</v>
      </c>
      <c r="B12" s="52" t="s">
        <v>7</v>
      </c>
      <c r="C12" s="52"/>
    </row>
    <row r="13" spans="1:5" ht="15" customHeight="1" x14ac:dyDescent="0.2">
      <c r="A13" s="53" t="s">
        <v>12</v>
      </c>
      <c r="B13" s="54" t="s">
        <v>206</v>
      </c>
      <c r="C13" s="54"/>
      <c r="E13" s="45"/>
    </row>
    <row r="14" spans="1:5" ht="15" customHeight="1" x14ac:dyDescent="0.2">
      <c r="A14" s="53" t="s">
        <v>13</v>
      </c>
      <c r="B14" s="54" t="s">
        <v>206</v>
      </c>
      <c r="C14" s="54"/>
    </row>
    <row r="15" spans="1:5" ht="15" customHeight="1" x14ac:dyDescent="0.2">
      <c r="A15" s="53" t="s">
        <v>195</v>
      </c>
      <c r="B15" s="54" t="s">
        <v>206</v>
      </c>
      <c r="C15" s="54"/>
    </row>
    <row r="16" spans="1:5" ht="15" customHeight="1" x14ac:dyDescent="0.2">
      <c r="A16" s="49" t="s">
        <v>211</v>
      </c>
      <c r="B16" s="52" t="s">
        <v>7</v>
      </c>
      <c r="C16" s="52"/>
    </row>
    <row r="17" spans="1:4" ht="15" customHeight="1" x14ac:dyDescent="0.2">
      <c r="A17" s="49" t="s">
        <v>212</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202</v>
      </c>
      <c r="C21" s="56"/>
    </row>
    <row r="22" spans="1:4" s="44" customFormat="1" ht="15" customHeight="1" x14ac:dyDescent="0.2">
      <c r="A22" s="53" t="s">
        <v>30</v>
      </c>
      <c r="B22" s="54" t="s">
        <v>196</v>
      </c>
      <c r="C22" s="54"/>
    </row>
    <row r="23" spans="1:4" ht="15" customHeight="1" x14ac:dyDescent="0.2">
      <c r="A23" s="49" t="s">
        <v>209</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197</v>
      </c>
      <c r="C26" s="52"/>
    </row>
    <row r="27" spans="1:4" ht="15" customHeight="1" x14ac:dyDescent="0.2">
      <c r="A27" s="49" t="s">
        <v>16</v>
      </c>
      <c r="B27" s="52" t="s">
        <v>180</v>
      </c>
      <c r="C27" s="57"/>
    </row>
    <row r="28" spans="1:4" ht="15" customHeight="1" x14ac:dyDescent="0.2">
      <c r="A28" s="49" t="s">
        <v>186</v>
      </c>
      <c r="B28" s="52" t="s">
        <v>203</v>
      </c>
      <c r="C28" s="52"/>
    </row>
    <row r="29" spans="1:4" ht="15" customHeight="1" x14ac:dyDescent="0.2">
      <c r="A29" s="58" t="s">
        <v>200</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t="s">
        <v>225</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60" t="s">
        <v>213</v>
      </c>
      <c r="B47" s="52"/>
      <c r="C47" s="52" t="s">
        <v>7</v>
      </c>
    </row>
    <row r="48" spans="1:3" ht="15" customHeight="1" x14ac:dyDescent="0.2">
      <c r="A48" s="60" t="s">
        <v>208</v>
      </c>
      <c r="B48" s="52"/>
      <c r="C48" s="52" t="s">
        <v>7</v>
      </c>
    </row>
    <row r="49" spans="1:3" ht="15" customHeight="1" x14ac:dyDescent="0.2">
      <c r="A49" s="60" t="s">
        <v>207</v>
      </c>
      <c r="B49" s="52"/>
      <c r="C49" s="52" t="s">
        <v>7</v>
      </c>
    </row>
    <row r="50" spans="1:3" s="43" customFormat="1" ht="15" customHeight="1" x14ac:dyDescent="0.2">
      <c r="A50" s="49" t="s">
        <v>189</v>
      </c>
      <c r="B50" s="52"/>
      <c r="C50" s="52" t="s">
        <v>7</v>
      </c>
    </row>
    <row r="52" spans="1:3" s="43" customFormat="1" x14ac:dyDescent="0.2">
      <c r="A52" s="72" t="s">
        <v>188</v>
      </c>
      <c r="B52" s="72"/>
      <c r="C52" s="72"/>
    </row>
  </sheetData>
  <mergeCells count="1">
    <mergeCell ref="A52:C52"/>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4300-6868-4419-A389-2EECF6D0B059}">
  <dimension ref="A1:E52"/>
  <sheetViews>
    <sheetView showGridLines="0" topLeftCell="A22" zoomScale="115" zoomScaleNormal="115" zoomScalePageLayoutView="125" workbookViewId="0">
      <selection activeCell="C43" sqref="C43"/>
    </sheetView>
  </sheetViews>
  <sheetFormatPr defaultColWidth="8.85546875" defaultRowHeight="12.75" x14ac:dyDescent="0.2"/>
  <cols>
    <col min="1" max="1" width="78.28515625" style="32" bestFit="1" customWidth="1"/>
    <col min="2" max="2" width="30" style="46" bestFit="1" customWidth="1"/>
    <col min="3" max="3" width="20.7109375" style="46" bestFit="1" customWidth="1"/>
    <col min="4" max="4" width="8.85546875" style="32"/>
    <col min="5" max="5" width="22.140625" style="32" customWidth="1"/>
    <col min="6" max="16384" width="8.85546875" style="32"/>
  </cols>
  <sheetData>
    <row r="1" spans="1:5" ht="15" customHeight="1" x14ac:dyDescent="0.2">
      <c r="A1" s="47" t="s">
        <v>199</v>
      </c>
      <c r="B1" s="48" t="s">
        <v>198</v>
      </c>
      <c r="C1" s="48" t="s">
        <v>28</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222</v>
      </c>
      <c r="B4" s="52" t="s">
        <v>171</v>
      </c>
      <c r="C4" s="52"/>
    </row>
    <row r="5" spans="1:5" ht="15" customHeight="1" x14ac:dyDescent="0.2">
      <c r="A5" s="49" t="s">
        <v>214</v>
      </c>
      <c r="B5" s="52" t="s">
        <v>7</v>
      </c>
      <c r="C5" s="52"/>
    </row>
    <row r="6" spans="1:5" ht="15" customHeight="1" x14ac:dyDescent="0.2">
      <c r="A6" s="49" t="s">
        <v>215</v>
      </c>
      <c r="B6" s="52" t="s">
        <v>7</v>
      </c>
      <c r="C6" s="52"/>
    </row>
    <row r="7" spans="1:5" ht="15" customHeight="1" x14ac:dyDescent="0.2">
      <c r="A7" s="49" t="s">
        <v>217</v>
      </c>
      <c r="B7" s="52" t="s">
        <v>7</v>
      </c>
      <c r="C7" s="52"/>
    </row>
    <row r="8" spans="1:5" ht="15" customHeight="1" x14ac:dyDescent="0.2">
      <c r="A8" s="49" t="s">
        <v>218</v>
      </c>
      <c r="B8" s="52" t="s">
        <v>7</v>
      </c>
      <c r="C8" s="52"/>
    </row>
    <row r="9" spans="1:5" ht="15" customHeight="1" x14ac:dyDescent="0.2">
      <c r="A9" s="49" t="s">
        <v>173</v>
      </c>
      <c r="B9" s="52" t="s">
        <v>7</v>
      </c>
      <c r="C9" s="52"/>
    </row>
    <row r="10" spans="1:5" ht="15" customHeight="1" x14ac:dyDescent="0.2">
      <c r="A10" s="49" t="s">
        <v>170</v>
      </c>
      <c r="B10" s="52" t="s">
        <v>7</v>
      </c>
      <c r="C10" s="52"/>
    </row>
    <row r="11" spans="1:5" ht="15" customHeight="1" x14ac:dyDescent="0.2">
      <c r="A11" s="49" t="s">
        <v>216</v>
      </c>
      <c r="B11" s="52" t="s">
        <v>7</v>
      </c>
      <c r="C11" s="52"/>
    </row>
    <row r="12" spans="1:5" ht="15" customHeight="1" x14ac:dyDescent="0.2">
      <c r="A12" s="49" t="s">
        <v>210</v>
      </c>
      <c r="B12" s="52" t="s">
        <v>7</v>
      </c>
      <c r="C12" s="52"/>
    </row>
    <row r="13" spans="1:5" ht="15" customHeight="1" x14ac:dyDescent="0.2">
      <c r="A13" s="53" t="s">
        <v>12</v>
      </c>
      <c r="B13" s="54" t="s">
        <v>219</v>
      </c>
      <c r="C13" s="54"/>
      <c r="E13" s="45"/>
    </row>
    <row r="14" spans="1:5" ht="15" customHeight="1" x14ac:dyDescent="0.2">
      <c r="A14" s="53" t="s">
        <v>13</v>
      </c>
      <c r="B14" s="54" t="s">
        <v>219</v>
      </c>
      <c r="C14" s="54"/>
    </row>
    <row r="15" spans="1:5" ht="15" customHeight="1" x14ac:dyDescent="0.2">
      <c r="A15" s="53" t="s">
        <v>195</v>
      </c>
      <c r="B15" s="54" t="s">
        <v>219</v>
      </c>
      <c r="C15" s="54"/>
    </row>
    <row r="16" spans="1:5" ht="15" customHeight="1" x14ac:dyDescent="0.2">
      <c r="A16" s="49" t="s">
        <v>211</v>
      </c>
      <c r="B16" s="52" t="s">
        <v>7</v>
      </c>
      <c r="C16" s="52"/>
    </row>
    <row r="17" spans="1:4" ht="15" customHeight="1" x14ac:dyDescent="0.2">
      <c r="A17" s="49" t="s">
        <v>212</v>
      </c>
      <c r="B17" s="52" t="s">
        <v>7</v>
      </c>
      <c r="C17" s="52"/>
    </row>
    <row r="18" spans="1:4" ht="15" customHeight="1" x14ac:dyDescent="0.2">
      <c r="A18" s="49" t="s">
        <v>18</v>
      </c>
      <c r="B18" s="52" t="s">
        <v>7</v>
      </c>
      <c r="C18" s="52"/>
    </row>
    <row r="19" spans="1:4" ht="15" customHeight="1" x14ac:dyDescent="0.2">
      <c r="A19" s="49" t="s">
        <v>19</v>
      </c>
      <c r="B19" s="52" t="s">
        <v>7</v>
      </c>
      <c r="C19" s="52"/>
    </row>
    <row r="20" spans="1:4" ht="15" customHeight="1" x14ac:dyDescent="0.2">
      <c r="A20" s="55" t="s">
        <v>25</v>
      </c>
      <c r="B20" s="50" t="s">
        <v>14</v>
      </c>
      <c r="C20" s="56"/>
      <c r="D20" s="33"/>
    </row>
    <row r="21" spans="1:4" ht="15" customHeight="1" x14ac:dyDescent="0.2">
      <c r="A21" s="55" t="s">
        <v>24</v>
      </c>
      <c r="B21" s="50" t="s">
        <v>202</v>
      </c>
      <c r="C21" s="56"/>
    </row>
    <row r="22" spans="1:4" s="44" customFormat="1" ht="15" customHeight="1" x14ac:dyDescent="0.2">
      <c r="A22" s="53" t="s">
        <v>30</v>
      </c>
      <c r="B22" s="54" t="s">
        <v>196</v>
      </c>
      <c r="C22" s="54"/>
    </row>
    <row r="23" spans="1:4" ht="15" customHeight="1" x14ac:dyDescent="0.2">
      <c r="A23" s="49" t="s">
        <v>209</v>
      </c>
      <c r="B23" s="52" t="s">
        <v>14</v>
      </c>
      <c r="C23" s="52"/>
    </row>
    <row r="24" spans="1:4" ht="15" customHeight="1" x14ac:dyDescent="0.2">
      <c r="A24" s="49" t="s">
        <v>17</v>
      </c>
      <c r="B24" s="52" t="s">
        <v>7</v>
      </c>
      <c r="C24" s="52"/>
    </row>
    <row r="25" spans="1:4" ht="15" customHeight="1" x14ac:dyDescent="0.2">
      <c r="A25" s="49" t="s">
        <v>174</v>
      </c>
      <c r="B25" s="52" t="s">
        <v>7</v>
      </c>
      <c r="C25" s="52"/>
    </row>
    <row r="26" spans="1:4" ht="15" customHeight="1" x14ac:dyDescent="0.2">
      <c r="A26" s="53" t="s">
        <v>179</v>
      </c>
      <c r="B26" s="52" t="s">
        <v>197</v>
      </c>
      <c r="C26" s="52"/>
    </row>
    <row r="27" spans="1:4" ht="15" customHeight="1" x14ac:dyDescent="0.2">
      <c r="A27" s="49" t="s">
        <v>16</v>
      </c>
      <c r="B27" s="52" t="s">
        <v>180</v>
      </c>
      <c r="C27" s="57"/>
    </row>
    <row r="28" spans="1:4" ht="15" customHeight="1" x14ac:dyDescent="0.2">
      <c r="A28" s="49" t="s">
        <v>186</v>
      </c>
      <c r="B28" s="52" t="s">
        <v>203</v>
      </c>
      <c r="C28" s="52"/>
    </row>
    <row r="29" spans="1:4" ht="15" customHeight="1" x14ac:dyDescent="0.2">
      <c r="A29" s="58" t="s">
        <v>200</v>
      </c>
      <c r="B29" s="52" t="s">
        <v>7</v>
      </c>
      <c r="C29" s="56"/>
    </row>
    <row r="30" spans="1:4" ht="15" customHeight="1" x14ac:dyDescent="0.2">
      <c r="A30" s="49" t="s">
        <v>172</v>
      </c>
      <c r="B30" s="52" t="s">
        <v>20</v>
      </c>
      <c r="C30" s="52"/>
    </row>
    <row r="31" spans="1:4" ht="15" customHeight="1" x14ac:dyDescent="0.2">
      <c r="A31" s="55" t="s">
        <v>181</v>
      </c>
      <c r="B31" s="50" t="s">
        <v>183</v>
      </c>
      <c r="C31" s="59"/>
    </row>
    <row r="32" spans="1:4" ht="15" customHeight="1" x14ac:dyDescent="0.2">
      <c r="A32" s="55" t="s">
        <v>184</v>
      </c>
      <c r="B32" s="50" t="s">
        <v>185</v>
      </c>
      <c r="C32" s="59"/>
    </row>
    <row r="33" spans="1:3" ht="15" customHeight="1" x14ac:dyDescent="0.2">
      <c r="A33" s="49" t="s">
        <v>166</v>
      </c>
      <c r="B33" s="52" t="s">
        <v>7</v>
      </c>
      <c r="C33" s="52"/>
    </row>
    <row r="34" spans="1:3" ht="15" customHeight="1" x14ac:dyDescent="0.2">
      <c r="A34" s="49" t="s">
        <v>23</v>
      </c>
      <c r="B34" s="52" t="s">
        <v>7</v>
      </c>
      <c r="C34" s="52"/>
    </row>
    <row r="35" spans="1:3" ht="15" customHeight="1" x14ac:dyDescent="0.2">
      <c r="A35" s="49" t="s">
        <v>21</v>
      </c>
      <c r="B35" s="52" t="s">
        <v>7</v>
      </c>
      <c r="C35" s="52"/>
    </row>
    <row r="36" spans="1:3" ht="15" customHeight="1" x14ac:dyDescent="0.2">
      <c r="A36" s="49" t="s">
        <v>22</v>
      </c>
      <c r="B36" s="52" t="s">
        <v>7</v>
      </c>
      <c r="C36" s="52"/>
    </row>
    <row r="37" spans="1:3" ht="15" customHeight="1" x14ac:dyDescent="0.2">
      <c r="A37" s="49" t="s">
        <v>178</v>
      </c>
      <c r="B37" s="52" t="s">
        <v>7</v>
      </c>
      <c r="C37" s="52"/>
    </row>
    <row r="38" spans="1:3" ht="15" customHeight="1" x14ac:dyDescent="0.2">
      <c r="A38" s="58" t="s">
        <v>26</v>
      </c>
      <c r="B38" s="50" t="s">
        <v>169</v>
      </c>
      <c r="C38" s="56"/>
    </row>
    <row r="39" spans="1:3" ht="15" customHeight="1" x14ac:dyDescent="0.2">
      <c r="A39" s="58" t="s">
        <v>182</v>
      </c>
      <c r="B39" s="50" t="s">
        <v>27</v>
      </c>
      <c r="C39" s="56"/>
    </row>
    <row r="40" spans="1:3" ht="15" customHeight="1" x14ac:dyDescent="0.2">
      <c r="A40" s="53" t="s">
        <v>204</v>
      </c>
      <c r="B40" s="52" t="s">
        <v>7</v>
      </c>
      <c r="C40" s="52"/>
    </row>
    <row r="41" spans="1:3" ht="15" customHeight="1" x14ac:dyDescent="0.2">
      <c r="A41" s="49" t="s">
        <v>177</v>
      </c>
      <c r="B41" s="52" t="s">
        <v>225</v>
      </c>
      <c r="C41" s="52"/>
    </row>
    <row r="42" spans="1:3" s="33" customFormat="1" ht="15" customHeight="1" x14ac:dyDescent="0.2">
      <c r="A42" s="49" t="s">
        <v>175</v>
      </c>
      <c r="B42" s="52" t="s">
        <v>7</v>
      </c>
      <c r="C42" s="52"/>
    </row>
    <row r="43" spans="1:3" s="43" customFormat="1" ht="15" customHeight="1" x14ac:dyDescent="0.2">
      <c r="A43" s="49" t="s">
        <v>176</v>
      </c>
      <c r="B43" s="52" t="s">
        <v>7</v>
      </c>
      <c r="C43" s="52"/>
    </row>
    <row r="44" spans="1:3" ht="15" customHeight="1" x14ac:dyDescent="0.2">
      <c r="A44" s="53" t="s">
        <v>205</v>
      </c>
      <c r="B44" s="52" t="s">
        <v>7</v>
      </c>
      <c r="C44" s="52"/>
    </row>
    <row r="45" spans="1:3" ht="15" customHeight="1" x14ac:dyDescent="0.2">
      <c r="A45" s="49" t="s">
        <v>187</v>
      </c>
      <c r="B45" s="52" t="s">
        <v>7</v>
      </c>
      <c r="C45" s="52"/>
    </row>
    <row r="46" spans="1:3" ht="15" customHeight="1" x14ac:dyDescent="0.2">
      <c r="A46" s="60" t="s">
        <v>194</v>
      </c>
      <c r="B46" s="52" t="s">
        <v>7</v>
      </c>
      <c r="C46" s="52"/>
    </row>
    <row r="47" spans="1:3" ht="15" customHeight="1" x14ac:dyDescent="0.2">
      <c r="A47" s="60" t="s">
        <v>213</v>
      </c>
      <c r="B47" s="52"/>
      <c r="C47" s="52" t="s">
        <v>7</v>
      </c>
    </row>
    <row r="48" spans="1:3" ht="15" customHeight="1" x14ac:dyDescent="0.2">
      <c r="A48" s="60" t="s">
        <v>208</v>
      </c>
      <c r="B48" s="52"/>
      <c r="C48" s="52" t="s">
        <v>7</v>
      </c>
    </row>
    <row r="49" spans="1:3" ht="15" customHeight="1" x14ac:dyDescent="0.2">
      <c r="A49" s="60" t="s">
        <v>207</v>
      </c>
      <c r="B49" s="52"/>
      <c r="C49" s="52" t="s">
        <v>7</v>
      </c>
    </row>
    <row r="50" spans="1:3" s="43" customFormat="1" ht="15" customHeight="1" x14ac:dyDescent="0.2">
      <c r="A50" s="49" t="s">
        <v>189</v>
      </c>
      <c r="B50" s="52"/>
      <c r="C50" s="52" t="s">
        <v>7</v>
      </c>
    </row>
    <row r="52" spans="1:3" s="43" customFormat="1" x14ac:dyDescent="0.2">
      <c r="A52" s="72" t="s">
        <v>188</v>
      </c>
      <c r="B52" s="72"/>
      <c r="C52" s="72"/>
    </row>
  </sheetData>
  <mergeCells count="1">
    <mergeCell ref="A52:C52"/>
  </mergeCells>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AE1FF693DFFD46A45EFCF8E2F3C96E" ma:contentTypeVersion="2" ma:contentTypeDescription="Een nieuw document maken." ma:contentTypeScope="" ma:versionID="609b9e6bef30125092ec394abc475cd2">
  <xsd:schema xmlns:xsd="http://www.w3.org/2001/XMLSchema" xmlns:xs="http://www.w3.org/2001/XMLSchema" xmlns:p="http://schemas.microsoft.com/office/2006/metadata/properties" xmlns:ns2="e4ce39f6-9122-4423-b606-e5149b087515" targetNamespace="http://schemas.microsoft.com/office/2006/metadata/properties" ma:root="true" ma:fieldsID="fc25048e4b7cbb97495f0755133db42d" ns2:_="">
    <xsd:import namespace="e4ce39f6-9122-4423-b606-e5149b0875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ce39f6-9122-4423-b606-e5149b0875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120669-0728-4BE3-8CAF-BC5611EC21CA}">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5A5639C-315B-4C74-852D-AFB11BA3B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ce39f6-9122-4423-b606-e5149b087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D1153F-8301-48B3-B068-27708EE5CE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vt:lpstr>
      <vt:lpstr>Type 1</vt:lpstr>
      <vt:lpstr>Scanners</vt:lpstr>
      <vt:lpstr>Totaaloverzicht</vt:lpstr>
      <vt:lpstr>Type 2</vt:lpstr>
      <vt:lpstr>Type 3</vt:lpstr>
      <vt:lpstr>Type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Functionaliteitenoverzicht</dc:title>
  <dc:creator>Pro Mereor</dc:creator>
  <cp:lastModifiedBy>Arno Harbers</cp:lastModifiedBy>
  <cp:lastPrinted>2021-11-04T15:37:14Z</cp:lastPrinted>
  <dcterms:created xsi:type="dcterms:W3CDTF">2009-12-23T08:39:23Z</dcterms:created>
  <dcterms:modified xsi:type="dcterms:W3CDTF">2022-01-25T15:40:57Z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0x010100BCAE1FF693DFFD46A45EFCF8E2F3C96E</vt:lpwstr>
  </property>
</Properties>
</file>